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jak\Documents\Maja\JN\Leto 2024\UPS in DEA\razpisna dokumentacija\"/>
    </mc:Choice>
  </mc:AlternateContent>
  <bookViews>
    <workbookView xWindow="0" yWindow="0" windowWidth="28800" windowHeight="12135"/>
  </bookViews>
  <sheets>
    <sheet name="sklop 1 - Palača DSU" sheetId="3" r:id="rId1"/>
    <sheet name="sklop 2 - Dunajski kristali" sheetId="4" r:id="rId2"/>
    <sheet name="sklop 3 - Smelt" sheetId="5" r:id="rId3"/>
    <sheet name="Navodilo" sheetId="6" r:id="rId4"/>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6" i="5" l="1"/>
  <c r="F55" i="5"/>
  <c r="F54" i="5"/>
  <c r="F53" i="5"/>
  <c r="F102" i="3"/>
  <c r="F100" i="3"/>
  <c r="F99" i="3"/>
  <c r="F92" i="3"/>
  <c r="F89" i="3"/>
  <c r="F81" i="3"/>
  <c r="F78" i="3"/>
  <c r="F68" i="3"/>
  <c r="F58" i="3"/>
  <c r="E48" i="3"/>
  <c r="F59" i="5"/>
  <c r="F57" i="5"/>
  <c r="F50" i="5"/>
  <c r="F43" i="5"/>
  <c r="F38" i="5" l="1"/>
  <c r="F40" i="5"/>
  <c r="F39" i="5"/>
  <c r="F47" i="5"/>
  <c r="F49" i="5"/>
  <c r="F46" i="5"/>
  <c r="F48" i="5"/>
  <c r="F42" i="4" l="1"/>
  <c r="F29" i="5" l="1"/>
  <c r="F24" i="4"/>
  <c r="F32" i="3"/>
  <c r="F29" i="3"/>
  <c r="F34" i="4" l="1"/>
  <c r="F35" i="4"/>
  <c r="F36" i="4"/>
  <c r="F37" i="4"/>
  <c r="F38" i="4"/>
  <c r="F33" i="4"/>
  <c r="F42" i="5"/>
  <c r="F41" i="5"/>
  <c r="F28" i="5"/>
  <c r="F27" i="5"/>
  <c r="F26" i="5"/>
  <c r="F18" i="5"/>
  <c r="F17" i="5"/>
  <c r="F19" i="5" s="1"/>
  <c r="F16" i="5"/>
  <c r="F15" i="5"/>
  <c r="F14" i="5"/>
  <c r="F13" i="5"/>
  <c r="F12" i="5"/>
  <c r="F11" i="5"/>
  <c r="F48" i="4"/>
  <c r="F47" i="4"/>
  <c r="F46" i="4"/>
  <c r="F45" i="4"/>
  <c r="F44" i="4"/>
  <c r="F43" i="4"/>
  <c r="F23" i="4"/>
  <c r="F22" i="4"/>
  <c r="F14" i="4"/>
  <c r="F13" i="4"/>
  <c r="F12" i="4"/>
  <c r="F11" i="4"/>
  <c r="F93" i="3"/>
  <c r="F94" i="3"/>
  <c r="F95" i="3"/>
  <c r="F96" i="3"/>
  <c r="F97" i="3"/>
  <c r="F98" i="3"/>
  <c r="F82" i="3"/>
  <c r="F83" i="3"/>
  <c r="F84" i="3"/>
  <c r="F85" i="3"/>
  <c r="F86" i="3"/>
  <c r="F87" i="3"/>
  <c r="F88" i="3"/>
  <c r="F72" i="3"/>
  <c r="F73" i="3"/>
  <c r="F74" i="3"/>
  <c r="F75" i="3"/>
  <c r="F76" i="3"/>
  <c r="F77" i="3"/>
  <c r="F71" i="3"/>
  <c r="F62" i="3"/>
  <c r="F63" i="3"/>
  <c r="F64" i="3"/>
  <c r="F65" i="3"/>
  <c r="F66" i="3"/>
  <c r="F67" i="3"/>
  <c r="F61" i="3"/>
  <c r="F52" i="3"/>
  <c r="F53" i="3"/>
  <c r="F54" i="3"/>
  <c r="F55" i="3"/>
  <c r="F56" i="3"/>
  <c r="F57" i="3"/>
  <c r="F51" i="3"/>
  <c r="F42" i="3"/>
  <c r="F43" i="3"/>
  <c r="F44" i="3"/>
  <c r="F45" i="3"/>
  <c r="F46" i="3"/>
  <c r="F47" i="3"/>
  <c r="F41" i="3"/>
  <c r="F25" i="4" l="1"/>
  <c r="F15" i="4"/>
  <c r="F30" i="5"/>
  <c r="F48" i="3"/>
  <c r="E39" i="4"/>
  <c r="F39" i="4" s="1"/>
  <c r="E49" i="4"/>
  <c r="F49" i="4" s="1"/>
  <c r="F63" i="5" l="1"/>
  <c r="F51" i="4"/>
  <c r="F55" i="4" s="1"/>
  <c r="F56" i="4" s="1"/>
  <c r="F57" i="4" s="1"/>
  <c r="F64" i="5" l="1"/>
  <c r="F65" i="5" s="1"/>
  <c r="F30" i="3"/>
  <c r="F31" i="3"/>
  <c r="F12" i="3"/>
  <c r="F13" i="3"/>
  <c r="F14" i="3"/>
  <c r="F15" i="3"/>
  <c r="F16" i="3"/>
  <c r="F17" i="3"/>
  <c r="F18" i="3"/>
  <c r="F19" i="3"/>
  <c r="F20" i="3"/>
  <c r="F21" i="3"/>
  <c r="F11" i="3"/>
  <c r="F33" i="3" l="1"/>
  <c r="F22" i="3"/>
  <c r="F106" i="3" s="1"/>
  <c r="F107" i="3" l="1"/>
  <c r="F108" i="3" s="1"/>
</calcChain>
</file>

<file path=xl/sharedStrings.xml><?xml version="1.0" encoding="utf-8"?>
<sst xmlns="http://schemas.openxmlformats.org/spreadsheetml/2006/main" count="387" uniqueCount="162">
  <si>
    <t>Zap. št.</t>
  </si>
  <si>
    <t>Delovna ura serviser UPS</t>
  </si>
  <si>
    <t xml:space="preserve">Delovna ura inženir UPS </t>
  </si>
  <si>
    <t>Delovna ura serviser DEA</t>
  </si>
  <si>
    <t>Baterija z zmogljivostjo najmanj 330W@15min praznjenju do 1.67V/celico (npr. kot CSB HRL 12330W) s povezovalnimi elementi</t>
  </si>
  <si>
    <t>Ventilator tip 315/M20/24VDC ABB PSC</t>
  </si>
  <si>
    <t xml:space="preserve">Kondenzator tip 828/250V/40uF ABB ST/PSC </t>
  </si>
  <si>
    <t>Kondenzator tip 270/250V/25uF ABB ST/PSC</t>
  </si>
  <si>
    <t>Ventilator tip 463/48vdc630m3/h PS SP2S</t>
  </si>
  <si>
    <t>Ventilator tip 463/48vdc630m3/h PS P2S</t>
  </si>
  <si>
    <t>Baterija z zmogljivostjo najmanj 80W@15min praznjenju do 1.67V/celico (npr. kot CSB HRL 1280W) s povezovalnimi elementi</t>
  </si>
  <si>
    <t>Baterija z zmogljivostjo najmanj 34W@15min praznjenju do 1.67V/celico (npr. kot CSB HR1234W terminal F2) s povezovalnimi elementi</t>
  </si>
  <si>
    <t>Baterija z zmogljivostjo najmanj 280@15min praznjenju do 1.67V/celico (npr. kot CSB HRL12280W) s povezovalnimi elementi</t>
  </si>
  <si>
    <t>Baterija kot npr. CSB HR1234W s povezovalnimi elementi</t>
  </si>
  <si>
    <t>Sklop: 1</t>
  </si>
  <si>
    <t>Datum:</t>
  </si>
  <si>
    <t>Številka:</t>
  </si>
  <si>
    <t>Specifikacija ponudbenega predračuna</t>
  </si>
  <si>
    <t>Javno naročilo: Storitve vzdrževanja sistemov za neprekinjeno napajanje ter s tem povezane storitve v poslovni stavbi Palača DSU</t>
  </si>
  <si>
    <t>Številka naročila: 403/24-32</t>
  </si>
  <si>
    <t>Enota mere</t>
  </si>
  <si>
    <t>Vrednost 
(brez DDV)</t>
  </si>
  <si>
    <t>Količina v celotnem trajanju pogodbe</t>
  </si>
  <si>
    <t>mesec</t>
  </si>
  <si>
    <t>I. Redno vzdrževanje</t>
  </si>
  <si>
    <t>II. Izredno vzdrževanje</t>
  </si>
  <si>
    <t>Predvidena količina v celotnem trajanju pogodbe</t>
  </si>
  <si>
    <t>ura</t>
  </si>
  <si>
    <t>Potni stroški (za prihod na objekt)</t>
  </si>
  <si>
    <t>kos</t>
  </si>
  <si>
    <t>kpl</t>
  </si>
  <si>
    <t>Skupaj Maintenence kit M20</t>
  </si>
  <si>
    <t>Skupaj PowerScale 30</t>
  </si>
  <si>
    <t>Elektronska kartica dc cap tip 042/ABB 24040x elco 30kVA</t>
  </si>
  <si>
    <t xml:space="preserve">Kondenzator tip 334/250v/75uf ABB ST/PSC </t>
  </si>
  <si>
    <t xml:space="preserve">Kondenzator tip 828/250v/40uf ABB ST/PSC </t>
  </si>
  <si>
    <t xml:space="preserve">Skupaj PowerScale 40 </t>
  </si>
  <si>
    <t>D</t>
  </si>
  <si>
    <t>Skupaj PowerScale 10</t>
  </si>
  <si>
    <t xml:space="preserve">Skupaj PowerWave 200 </t>
  </si>
  <si>
    <t xml:space="preserve">Skupaj PowerWave 120 s.2 </t>
  </si>
  <si>
    <t>Ventilator tip 389/M20/24VDC ABB ST</t>
  </si>
  <si>
    <t xml:space="preserve">Kondenzator tip 281/420VDC/2200uF ABB ST/PSC </t>
  </si>
  <si>
    <t>Kondenzator tip 334/250V/75uF ABB ST</t>
  </si>
  <si>
    <t>Kondenzator tip 828/250V/40uF ABB ST</t>
  </si>
  <si>
    <t>Elektronska kartica dc cap tip 043/ABB 24040x elco 40kVA</t>
  </si>
  <si>
    <t>Kondenzator tip 281/420VDC/2200uF ABB ST/PSC</t>
  </si>
  <si>
    <t>Ventilator set inverter tip 948/48V 600m3/h</t>
  </si>
  <si>
    <t>Ventilator tip 163/306m3/h</t>
  </si>
  <si>
    <t>Elektronska kartica  tip 466/NW 22063 Input booster filter</t>
  </si>
  <si>
    <t>Kondenzator tip 366/400uF 250V</t>
  </si>
  <si>
    <t>Kondenzator tip 384/8200uF 450V</t>
  </si>
  <si>
    <t>Elektronska kartica  tip 149/ABB 22063 Input booster filter</t>
  </si>
  <si>
    <t>Kondenzator tip 005/400uF 250V</t>
  </si>
  <si>
    <t>Skupaj izredno vzdrževanje</t>
  </si>
  <si>
    <t>Skupaj redno vzdrževanje</t>
  </si>
  <si>
    <t>Skupaj posodobitve, nadgradnje in razširitve</t>
  </si>
  <si>
    <t>III. Posodobitve, nadgradnje in razširitve</t>
  </si>
  <si>
    <t>Ponudnik:</t>
  </si>
  <si>
    <t>Javno naročilo: Storitve vzdrževanja sistemov za neprekinjeno napajanje ter s tem povezane storitve v delu poslovnega kompleksa Dunajski kristali</t>
  </si>
  <si>
    <t>Sklop: 2</t>
  </si>
  <si>
    <t>Številka naročila: 403/24-33</t>
  </si>
  <si>
    <t>Številka naročila: 403/24-34</t>
  </si>
  <si>
    <t xml:space="preserve">Sklop: </t>
  </si>
  <si>
    <t>Javno naročilo: Storitve vzdrževanja sistemov za neprekinjeno napajanje ter s tem povezane storitve v poslovni stavbi Smelt</t>
  </si>
  <si>
    <t>SKUPAJ REDNO IN IZREDNO VZDRŽEVANJE TER POSODOBITVE, NADGRADNJE IN RAZŠIRITVE</t>
  </si>
  <si>
    <t>Premium Tower 20 33 (specifikacija za 1 komplet Maintenence kit PT20)</t>
  </si>
  <si>
    <t>Ventilator PFB0912UHEBMT 12Vdc 2.6A</t>
  </si>
  <si>
    <t>Kondenzator tip PC0176x1 for 20kW</t>
  </si>
  <si>
    <t xml:space="preserve">Kondenzator PC0176x2 kit for 20kW 
</t>
  </si>
  <si>
    <t>A</t>
  </si>
  <si>
    <t>B</t>
  </si>
  <si>
    <t>Zamenjava baterij iz postavke B.6 (42 kosov)</t>
  </si>
  <si>
    <t>Zamenjava ventilatorjev in kondenzatorjev iz postavk A.1 - A.4 (celotne količine)</t>
  </si>
  <si>
    <t>Ventilator tip 9161 372 48VDC 372m3/h</t>
  </si>
  <si>
    <t>Ventilator tip 9162 444 48VDC 444m3/h</t>
  </si>
  <si>
    <t>Kondenzator tip NW30060</t>
  </si>
  <si>
    <t>Kondenzator tip NW28032</t>
  </si>
  <si>
    <t>Zamenjava ventilatorjev in kondenzatorjev iz postavk A.1 - A.3 (celotne količine)</t>
  </si>
  <si>
    <t>Zamenjava baterij iz postavke A.5 (80 kosov)</t>
  </si>
  <si>
    <t>Zamenjava ventilatorjev in kondenzatorjev iz postavk B.1 - B.4 (celotne količine)</t>
  </si>
  <si>
    <t>C</t>
  </si>
  <si>
    <t>E</t>
  </si>
  <si>
    <t>F</t>
  </si>
  <si>
    <t>Zamenjava baterij iz postavke A.6 (40 kosov)</t>
  </si>
  <si>
    <t>Zamenjava baterij iz postavke B.6 (32 kosov)</t>
  </si>
  <si>
    <t>Zamenjava ventilatorjev in kondenzatorjev iz postavk C.1 - C.4 (celotne količine)</t>
  </si>
  <si>
    <t>Zamenjave baterij iz postavke C.6 (108 kosov)</t>
  </si>
  <si>
    <t>Zamenjava ventilatorjev in kondenzatorjev iz postavk D.1 - D.4 (celotne količine)</t>
  </si>
  <si>
    <t>Zamenjava baterij iz postavke D.6 (48 kosov)</t>
  </si>
  <si>
    <t>Zamenjava ventilatorjev, kondenzatorjev iz postavk E.1 - E.5 (celotne količine)</t>
  </si>
  <si>
    <t>Zamenjava baterij iz postavke E.7 (50 kosov)</t>
  </si>
  <si>
    <t>Zamenjava ventilatorjev in kondenzatorjev iz postavk F.1 - F.5 (celotne količine)</t>
  </si>
  <si>
    <t>Zamenjava baterij iz postavke F.7 (40 kosov)</t>
  </si>
  <si>
    <t>Opis</t>
  </si>
  <si>
    <t>Cena na enoto mere
(brez DDV)</t>
  </si>
  <si>
    <t>Opombe:</t>
  </si>
  <si>
    <t>Cene ne vsebujejo DDV.</t>
  </si>
  <si>
    <t>Pri izrednem vzdrževanju se potni stroški obračunajo glede na dajenski prihod na objekt.</t>
  </si>
  <si>
    <t>Potni stroški zajemajo čas na poti in kilometrino do objekta.</t>
  </si>
  <si>
    <t>Posodobitev DPA Upscale 120kVA (Maintenence kit M20)</t>
  </si>
  <si>
    <t>Posodobitev PowerScale 30</t>
  </si>
  <si>
    <t>Posodobitev PowerScale 40</t>
  </si>
  <si>
    <t>Posodobitev PowerScale 10</t>
  </si>
  <si>
    <t>Posodobitev PowerWave 120 s.2  (Maintenance kit PW 120 22/s.2)</t>
  </si>
  <si>
    <t>Posodobitev PowerWave 200  (Maintenance kit PW 200 33)</t>
  </si>
  <si>
    <t>Posodobitev Premium Tower 20 33 (Maintenence kit PT20)</t>
  </si>
  <si>
    <t>Posodobitev PowerWave 120  serija 3 (Maintenance kit PW 120 33)</t>
  </si>
  <si>
    <t>Posodobitev NETYS RT RT 26</t>
  </si>
  <si>
    <t>DDV</t>
  </si>
  <si>
    <t>SKUPAJ REDNO IN IZREDNO VZDRŽEVANJE TER POSODOBITVE, NADGRADNJE IN RAZŠIRITVE Z DDV</t>
  </si>
  <si>
    <t>Navodilo za izpolnjevanje:</t>
  </si>
  <si>
    <t xml:space="preserve">Cene v specifikaciji ponudbenega predračuna morajo biti izražene v evrih (EUR) in morajo vključevati vse elemente, iz katerih so sestavljene. Morebitne popuste ponudnik upošteva pri oblikovanju posamezne cene na enoto mere.  </t>
  </si>
  <si>
    <t xml:space="preserve">Ponudnik navede cene na enoto mere na dve decimalni mesti natančno in brez DDV. Vse cene na enoto mere, zmnožki količin in cen na enoto mere ter cen z DDV so v specifikaciji zaokroženi in prikazani na dve decimalni mesti natančno. </t>
  </si>
  <si>
    <t xml:space="preserve">Izpolnjeno specifikacijo ponudbenega predračuna ponudnik predloži kot prilogo k ponudbenem predračunu in sestavni del ponudbe. </t>
  </si>
  <si>
    <t>Redno vzdrževanje DPA ST120 (2 modula 20kW)/MNZ GKV pritličje</t>
  </si>
  <si>
    <t>Redno vzdrževanje  DPA ST120 (2 modula 20kW)/MNZ GKV pritličje</t>
  </si>
  <si>
    <t>Redno vzdrževanje DPA ST120 (4 moduli 20kW)/SURS 1.nadstropje</t>
  </si>
  <si>
    <t>Redno vzdrževanje UPS 200kVA/180kW/MNZ garaža el.prostor</t>
  </si>
  <si>
    <t>Redno vzdrževanje UPS 120kVA/108kW/SURS garaža el.prostor</t>
  </si>
  <si>
    <t>Redno vzdrževanje UPS 40kVA/36kW/MNZ garaža el.prostor</t>
  </si>
  <si>
    <t>Redno vzdrževanje UPS 30kVA/27kW/URSJV II.nadstropje</t>
  </si>
  <si>
    <t>Redno vzdrževanje UPS 10kVA/8kW/skupni prostori, pritličje CNS</t>
  </si>
  <si>
    <t>Redno vzdrževanje PremiumTower 20 33/MDDSZ S3/1.nad</t>
  </si>
  <si>
    <t>Redno vzdrževanje PremiumTower 20 33/IRSD S4/1.nad</t>
  </si>
  <si>
    <t>Redno vzdrževanje PW 120 33/MDDSZ S3/3.nad.</t>
  </si>
  <si>
    <t>Redno vzdrževanje PW 120 33/MDDSZ S4/4.nad.</t>
  </si>
  <si>
    <t xml:space="preserve">Redno vzdrževanje UPS NETYS RT klet </t>
  </si>
  <si>
    <t>Redno vzdrževanje UPS VISION PRO</t>
  </si>
  <si>
    <t>Redno vzdrževanje UPS EFFEKTA MIC LCD 1000 - klet</t>
  </si>
  <si>
    <t>Redno vzdrževanje UPS EFFEKTA MIC LCD 1000 - pritičje</t>
  </si>
  <si>
    <t>Redno vzdrževanje UPS NRT-U3000</t>
  </si>
  <si>
    <t xml:space="preserve">Redno vzdrževanje UPS VISION PRO </t>
  </si>
  <si>
    <t>Redno vzdrževanje UPS-ITY-TW030B</t>
  </si>
  <si>
    <t xml:space="preserve">Redno vzdrževanje AGREGATA RADE KONČAR </t>
  </si>
  <si>
    <t>Redno vzdrževanje dizel električnega agregata I GX/MNZ zunanje parkirišče</t>
  </si>
  <si>
    <t>Redno vzdrževanje dizel električnega agregata P/skupni prostori, strojnica</t>
  </si>
  <si>
    <t>popusta na cene iz svojega uradnega cenika.</t>
  </si>
  <si>
    <t xml:space="preserve">Ponudnik izpolni specifikacijo ponudbenega predračuna za sklope, za katere oddaja ponudbo.  </t>
  </si>
  <si>
    <t>Cena za redno vzdrževanje vključuje tudi 24-urno pripravljenost za sprejem prijave napake, 24-urno pripravljenost za pristop k odpravi napake v pogodbenem odzivnem času in 24-urno telefonsko svetovanje za odpravo napake.</t>
  </si>
  <si>
    <t>Za storitve in material ki niso izrecno navedeni v tej specifikaciji oz. ponudbi iz drugega odstavka 11. člena pogodbe, izvajalec priznava</t>
  </si>
  <si>
    <t>Za storitve in material, ki niso izrecno navedeni v tej specifikaciji oz. ponudbi iz drugega odstavka 11. člena pogodbe, izvajalec priznava</t>
  </si>
  <si>
    <t>V specifikaciji ponudbenega predračuna za posamezen sklop ponudnik izpolni vsa modro in zeleno označena polja. Rumeno označeno polje ponudnik izpolni po lastni presoji. V modro označenih poljih ponudnik navede datum in referenčno številko svoje ponudbe ter svoj naziv. V zeleno označenih poljih ponudnik navede ceno na enoto mere. V rumeno označenem polju ponudnik navede popust na cene iz svojega uradnega cenika za storitve in material, ki niso izrecno navedeni v specifikaciji ponudbenega predračuna in zanje ne bo izdelana ponudba skladno z drugim odstavkom 11. člena pogodbe.</t>
  </si>
  <si>
    <t>Pri posodobitvah, nadgradnjah in razširitvah cena za delo vključuje demontažo, odvoz in predajo iztrošenih baterij, naprav oz. delov sistema zbiralcu odpadkov, vgradnjo, povezovanje in priključitev novih baterij, naprav oz. delov, potrošni material, preveritev funkcionalnosti sistema po zamenjavi, ter potne stroške in evenutalne druge stroške izvajalca.</t>
  </si>
  <si>
    <t>leto</t>
  </si>
  <si>
    <t>Ventilator DC  kot npr. DC fan FFB0812SHE-R00</t>
  </si>
  <si>
    <t>Ventilator DC kot npr.  DC fan AFB0812SH-R00</t>
  </si>
  <si>
    <t>Posodobitev UPS NRT-U3000</t>
  </si>
  <si>
    <t>Baterija kot npr. Leoch LPX 12V9Ah s povezovalnimi elementi</t>
  </si>
  <si>
    <t xml:space="preserve">Ventilator za RT 3kVA </t>
  </si>
  <si>
    <t>Posodobitev UPS-ITY-TW030B</t>
  </si>
  <si>
    <t>Zamenjava baterij iz postavke A.4 (48 kosov)</t>
  </si>
  <si>
    <t>Zamenjava ventilatorjev iz postavke A.1 in A.2 (celotne količine)</t>
  </si>
  <si>
    <t>Zamenjava ventilatorja iz postavke C.1 (celotne količine)</t>
  </si>
  <si>
    <t>Zamenjava baterij iz postavke C.3 (8 kosov)</t>
  </si>
  <si>
    <t>Zamenjava ventilatorjev iz postavke B.1 (celotne količine)</t>
  </si>
  <si>
    <t>Zamenjava baterij iz postavke B.3 (6 kosov)</t>
  </si>
  <si>
    <t>Skupaj NETYS RT RT 26</t>
  </si>
  <si>
    <t>Skupaj UPS NRT-U3000</t>
  </si>
  <si>
    <t>Skupaj UPS-ITY-TW030B</t>
  </si>
  <si>
    <t>Cena za redno vzdrževanje vključuje delo, potrošni material (vključno z motornim oljem, oljnimi filtri in filtri gorivi) in potne stroške ter evenutalne druge stroške izvajalca.</t>
  </si>
  <si>
    <t>Baterija kot npr. CSB GP 1272 F2 s povezovalnimi elementi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</si>
</sst>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 &quot;€&quot;"/>
    <numFmt numFmtId="165" formatCode="dd/mm/yyyy;@"/>
  </numFmts>
  <fonts count="16" x14ac:knownFonts="1">
    <font>
      <sz val="11"/>
      <color theme="1"/>
      <name val="Calibri"/>
      <family val="2"/>
      <charset val="238"/>
      <scheme val="minor"/>
    </font>
    <font>
      <b/>
      <sz val="11"/>
      <name val="Calibri"/>
      <family val="2"/>
      <charset val="238"/>
      <scheme val="minor"/>
    </font>
    <font>
      <sz val="11"/>
      <name val="Calibri"/>
      <family val="2"/>
      <charset val="238"/>
      <scheme val="minor"/>
    </font>
    <font>
      <sz val="10"/>
      <name val="Arial"/>
      <family val="2"/>
    </font>
    <font>
      <sz val="11"/>
      <color theme="1"/>
      <name val="Calibri"/>
      <family val="2"/>
      <charset val="238"/>
      <scheme val="minor"/>
    </font>
    <font>
      <b/>
      <sz val="11"/>
      <color theme="1"/>
      <name val="Cambria"/>
      <family val="1"/>
      <charset val="238"/>
    </font>
    <font>
      <sz val="11"/>
      <color theme="1"/>
      <name val="Cambria"/>
      <family val="1"/>
      <charset val="238"/>
    </font>
    <font>
      <sz val="11"/>
      <color rgb="FF000000"/>
      <name val="Cambria"/>
      <family val="1"/>
      <charset val="238"/>
    </font>
    <font>
      <b/>
      <sz val="11"/>
      <color rgb="FF000000"/>
      <name val="Cambria"/>
      <family val="1"/>
      <charset val="238"/>
    </font>
    <font>
      <sz val="11"/>
      <name val="Cambria"/>
      <family val="1"/>
      <charset val="238"/>
    </font>
    <font>
      <b/>
      <sz val="11"/>
      <color theme="4"/>
      <name val="Cambria"/>
      <family val="1"/>
      <charset val="238"/>
    </font>
    <font>
      <b/>
      <sz val="11"/>
      <name val="Cambria"/>
      <family val="1"/>
      <charset val="238"/>
    </font>
    <font>
      <sz val="11"/>
      <color rgb="FF2D3237"/>
      <name val="Cambria"/>
      <family val="1"/>
      <charset val="238"/>
    </font>
    <font>
      <sz val="12"/>
      <name val="Cambria"/>
      <family val="1"/>
      <charset val="238"/>
    </font>
    <font>
      <sz val="12"/>
      <color rgb="FF00B050"/>
      <name val="Cambria"/>
      <family val="1"/>
      <charset val="238"/>
    </font>
    <font>
      <sz val="12"/>
      <color rgb="FF00B050"/>
      <name val="Courier New"/>
      <family val="3"/>
      <charset val="238"/>
    </font>
  </fonts>
  <fills count="6">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FFFCC"/>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43" fontId="4" fillId="0" borderId="0" applyFont="0" applyFill="0" applyBorder="0" applyAlignment="0" applyProtection="0"/>
  </cellStyleXfs>
  <cellXfs count="121">
    <xf numFmtId="0" fontId="0" fillId="0" borderId="0" xfId="0"/>
    <xf numFmtId="0" fontId="0" fillId="0" borderId="0" xfId="0" applyAlignment="1">
      <alignment horizontal="right"/>
    </xf>
    <xf numFmtId="164" fontId="0" fillId="0" borderId="0" xfId="0" applyNumberFormat="1"/>
    <xf numFmtId="0" fontId="2" fillId="0" borderId="0" xfId="0" applyFont="1"/>
    <xf numFmtId="0" fontId="2" fillId="0" borderId="3" xfId="0" applyFont="1" applyBorder="1"/>
    <xf numFmtId="0" fontId="2" fillId="0" borderId="0" xfId="0" applyFont="1" applyAlignment="1">
      <alignment horizontal="right"/>
    </xf>
    <xf numFmtId="0" fontId="1" fillId="0" borderId="0" xfId="0" applyFont="1" applyAlignment="1">
      <alignment horizontal="right" vertical="center"/>
    </xf>
    <xf numFmtId="0" fontId="0" fillId="0" borderId="0" xfId="0" applyFill="1"/>
    <xf numFmtId="0" fontId="6" fillId="0" borderId="0" xfId="0" applyFont="1"/>
    <xf numFmtId="164" fontId="6" fillId="3" borderId="1" xfId="0" applyNumberFormat="1" applyFont="1" applyFill="1" applyBorder="1" applyProtection="1">
      <protection locked="0"/>
    </xf>
    <xf numFmtId="164" fontId="6" fillId="3" borderId="1" xfId="0" applyNumberFormat="1" applyFont="1" applyFill="1" applyBorder="1" applyAlignment="1" applyProtection="1">
      <alignment vertical="center"/>
      <protection locked="0"/>
    </xf>
    <xf numFmtId="164" fontId="9" fillId="3" borderId="1" xfId="0" applyNumberFormat="1" applyFont="1" applyFill="1" applyBorder="1" applyAlignment="1" applyProtection="1">
      <alignment vertical="center"/>
      <protection locked="0"/>
    </xf>
    <xf numFmtId="164" fontId="9" fillId="3" borderId="1" xfId="0" applyNumberFormat="1" applyFont="1" applyFill="1" applyBorder="1" applyProtection="1">
      <protection locked="0"/>
    </xf>
    <xf numFmtId="0" fontId="13" fillId="0" borderId="0" xfId="0" applyFont="1" applyAlignment="1">
      <alignment horizontal="justify" vertical="center" wrapText="1"/>
    </xf>
    <xf numFmtId="0" fontId="14" fillId="0" borderId="0" xfId="0" applyFont="1" applyAlignment="1">
      <alignment horizontal="justify" vertical="center"/>
    </xf>
    <xf numFmtId="0" fontId="15" fillId="0" borderId="0" xfId="0" applyFont="1" applyAlignment="1">
      <alignment horizontal="justify" vertical="center"/>
    </xf>
    <xf numFmtId="165" fontId="6" fillId="4" borderId="5" xfId="0" applyNumberFormat="1" applyFont="1" applyFill="1" applyBorder="1" applyAlignment="1" applyProtection="1">
      <alignment horizontal="center"/>
      <protection locked="0"/>
    </xf>
    <xf numFmtId="49" fontId="6" fillId="4" borderId="6" xfId="0" applyNumberFormat="1" applyFont="1" applyFill="1" applyBorder="1" applyAlignment="1" applyProtection="1">
      <alignment horizontal="center"/>
      <protection locked="0"/>
    </xf>
    <xf numFmtId="0" fontId="5" fillId="0" borderId="0" xfId="0" applyFont="1" applyAlignment="1" applyProtection="1">
      <alignment vertical="center"/>
    </xf>
    <xf numFmtId="0" fontId="6" fillId="0" borderId="0" xfId="0" applyFont="1" applyProtection="1"/>
    <xf numFmtId="0" fontId="6" fillId="0" borderId="0" xfId="0" applyFont="1" applyAlignment="1" applyProtection="1">
      <alignment horizontal="right"/>
    </xf>
    <xf numFmtId="164" fontId="6" fillId="0" borderId="0" xfId="0" applyNumberFormat="1" applyFont="1" applyProtection="1"/>
    <xf numFmtId="0" fontId="6" fillId="0" borderId="0" xfId="0" applyFont="1" applyAlignment="1" applyProtection="1">
      <alignment vertical="center"/>
    </xf>
    <xf numFmtId="164" fontId="6" fillId="0" borderId="0" xfId="0" applyNumberFormat="1" applyFont="1" applyAlignment="1" applyProtection="1">
      <alignment horizontal="right"/>
    </xf>
    <xf numFmtId="0" fontId="0" fillId="0" borderId="0" xfId="0" applyProtection="1"/>
    <xf numFmtId="0" fontId="0" fillId="0" borderId="0" xfId="0" applyAlignment="1" applyProtection="1">
      <alignment horizontal="right"/>
    </xf>
    <xf numFmtId="164" fontId="0" fillId="0" borderId="0" xfId="0" applyNumberFormat="1" applyProtection="1"/>
    <xf numFmtId="0" fontId="5" fillId="0" borderId="0" xfId="0" applyFont="1" applyBorder="1" applyAlignment="1" applyProtection="1">
      <alignment horizontal="center" vertical="center"/>
    </xf>
    <xf numFmtId="0" fontId="5" fillId="0" borderId="0" xfId="0" applyFont="1" applyBorder="1" applyAlignment="1" applyProtection="1">
      <alignment horizontal="left" vertical="center"/>
    </xf>
    <xf numFmtId="0" fontId="5" fillId="2" borderId="1" xfId="0" applyFont="1" applyFill="1" applyBorder="1" applyAlignment="1" applyProtection="1">
      <alignment horizontal="center" vertical="center" wrapText="1"/>
    </xf>
    <xf numFmtId="43" fontId="5" fillId="2" borderId="1" xfId="2" applyFont="1" applyFill="1" applyBorder="1" applyAlignment="1" applyProtection="1">
      <alignment horizontal="left" vertical="center" wrapText="1"/>
    </xf>
    <xf numFmtId="43" fontId="5" fillId="2" borderId="1" xfId="2" applyFont="1" applyFill="1" applyBorder="1" applyAlignment="1" applyProtection="1">
      <alignment horizontal="center" vertical="center" wrapText="1"/>
    </xf>
    <xf numFmtId="2" fontId="5" fillId="2" borderId="1" xfId="2" applyNumberFormat="1" applyFont="1" applyFill="1" applyBorder="1" applyAlignment="1" applyProtection="1">
      <alignment horizontal="center" vertical="center" wrapText="1"/>
    </xf>
    <xf numFmtId="0" fontId="6" fillId="0" borderId="1" xfId="0" applyFont="1" applyBorder="1" applyAlignment="1" applyProtection="1">
      <alignment horizontal="center" vertical="center"/>
    </xf>
    <xf numFmtId="0" fontId="7" fillId="0" borderId="1" xfId="0" applyFont="1" applyBorder="1" applyAlignment="1" applyProtection="1">
      <alignment vertical="center"/>
    </xf>
    <xf numFmtId="3" fontId="6" fillId="0" borderId="1" xfId="0" applyNumberFormat="1" applyFont="1" applyBorder="1" applyAlignment="1" applyProtection="1">
      <alignment horizontal="center" vertical="center"/>
    </xf>
    <xf numFmtId="164" fontId="6" fillId="0" borderId="1" xfId="0" applyNumberFormat="1" applyFont="1" applyBorder="1" applyAlignment="1" applyProtection="1">
      <alignment vertical="center"/>
    </xf>
    <xf numFmtId="0" fontId="6" fillId="0" borderId="7" xfId="0" applyFont="1" applyBorder="1" applyAlignment="1" applyProtection="1">
      <alignment vertical="center"/>
    </xf>
    <xf numFmtId="0" fontId="5" fillId="0" borderId="6" xfId="0" applyFont="1" applyBorder="1" applyAlignment="1" applyProtection="1">
      <alignment vertical="center"/>
    </xf>
    <xf numFmtId="164" fontId="5" fillId="0" borderId="8" xfId="0" applyNumberFormat="1" applyFont="1" applyBorder="1" applyAlignment="1" applyProtection="1">
      <alignment vertical="center"/>
    </xf>
    <xf numFmtId="0" fontId="6" fillId="0" borderId="0" xfId="0" applyFont="1" applyBorder="1" applyProtection="1"/>
    <xf numFmtId="164" fontId="6" fillId="0" borderId="0" xfId="0" applyNumberFormat="1" applyFont="1" applyBorder="1" applyProtection="1"/>
    <xf numFmtId="0" fontId="5" fillId="2" borderId="4" xfId="0" applyFont="1" applyFill="1" applyBorder="1" applyAlignment="1" applyProtection="1">
      <alignment horizontal="center" vertical="center" wrapText="1"/>
    </xf>
    <xf numFmtId="43" fontId="5" fillId="2" borderId="4" xfId="2" applyFont="1" applyFill="1" applyBorder="1" applyAlignment="1" applyProtection="1">
      <alignment horizontal="left" vertical="center" wrapText="1"/>
    </xf>
    <xf numFmtId="43" fontId="5" fillId="2" borderId="4" xfId="2" applyFont="1" applyFill="1" applyBorder="1" applyAlignment="1" applyProtection="1">
      <alignment horizontal="center" vertical="center" wrapText="1"/>
    </xf>
    <xf numFmtId="2" fontId="5" fillId="2" borderId="4" xfId="2" applyNumberFormat="1" applyFont="1" applyFill="1" applyBorder="1" applyAlignment="1" applyProtection="1">
      <alignment horizontal="center" vertical="center" wrapText="1"/>
    </xf>
    <xf numFmtId="0" fontId="6" fillId="0" borderId="1" xfId="0" applyFont="1" applyFill="1" applyBorder="1" applyAlignment="1" applyProtection="1">
      <alignment horizontal="center" vertical="center"/>
    </xf>
    <xf numFmtId="0" fontId="6" fillId="0" borderId="1" xfId="0" applyFont="1" applyBorder="1" applyAlignment="1" applyProtection="1">
      <alignment vertical="center"/>
    </xf>
    <xf numFmtId="0" fontId="9" fillId="0" borderId="1" xfId="0" applyFont="1" applyBorder="1" applyAlignment="1" applyProtection="1">
      <alignment horizontal="center" vertical="center"/>
    </xf>
    <xf numFmtId="0" fontId="9" fillId="0" borderId="1" xfId="0" applyFont="1" applyFill="1" applyBorder="1" applyAlignment="1" applyProtection="1">
      <alignment horizontal="center" vertical="center"/>
    </xf>
    <xf numFmtId="0" fontId="9" fillId="0" borderId="1" xfId="0" applyFont="1" applyBorder="1" applyAlignment="1" applyProtection="1">
      <alignment vertical="center"/>
    </xf>
    <xf numFmtId="0" fontId="9" fillId="0" borderId="7" xfId="0" applyFont="1" applyFill="1" applyBorder="1" applyAlignment="1" applyProtection="1">
      <alignment horizontal="center" vertical="center"/>
    </xf>
    <xf numFmtId="0" fontId="11" fillId="0" borderId="6" xfId="0" applyFont="1" applyBorder="1" applyAlignment="1" applyProtection="1">
      <alignment vertical="center"/>
    </xf>
    <xf numFmtId="164" fontId="11" fillId="0" borderId="8" xfId="0" applyNumberFormat="1" applyFont="1" applyBorder="1" applyAlignment="1" applyProtection="1">
      <alignment vertical="center"/>
    </xf>
    <xf numFmtId="0" fontId="6" fillId="0" borderId="0" xfId="0" applyFont="1" applyFill="1" applyBorder="1" applyAlignment="1" applyProtection="1">
      <alignment horizontal="center"/>
    </xf>
    <xf numFmtId="0" fontId="8" fillId="0" borderId="0" xfId="0" applyFont="1" applyAlignment="1" applyProtection="1">
      <alignment vertical="center"/>
    </xf>
    <xf numFmtId="0" fontId="10" fillId="0" borderId="1" xfId="0" applyFont="1" applyBorder="1" applyAlignment="1" applyProtection="1">
      <alignment horizontal="center" vertical="center"/>
    </xf>
    <xf numFmtId="0" fontId="10" fillId="0" borderId="1" xfId="0" applyFont="1" applyBorder="1" applyAlignment="1" applyProtection="1">
      <alignment wrapText="1"/>
    </xf>
    <xf numFmtId="0" fontId="6" fillId="0" borderId="1" xfId="0" applyFont="1" applyBorder="1" applyProtection="1"/>
    <xf numFmtId="0" fontId="6" fillId="0" borderId="4" xfId="0" applyFont="1" applyBorder="1" applyAlignment="1" applyProtection="1">
      <alignment horizontal="center" vertical="center"/>
    </xf>
    <xf numFmtId="0" fontId="6" fillId="0" borderId="1" xfId="0" applyFont="1" applyBorder="1" applyAlignment="1" applyProtection="1">
      <alignment vertical="center" wrapText="1"/>
    </xf>
    <xf numFmtId="0" fontId="6" fillId="0" borderId="1" xfId="0" applyFont="1" applyBorder="1" applyAlignment="1" applyProtection="1">
      <alignment horizontal="justify" vertical="center"/>
    </xf>
    <xf numFmtId="0" fontId="6" fillId="0" borderId="1" xfId="0" applyFont="1" applyBorder="1" applyAlignment="1" applyProtection="1">
      <alignment wrapText="1"/>
    </xf>
    <xf numFmtId="0" fontId="5" fillId="0" borderId="1" xfId="0" applyFont="1" applyBorder="1" applyProtection="1"/>
    <xf numFmtId="0" fontId="5" fillId="0" borderId="1" xfId="0" applyFont="1" applyBorder="1" applyAlignment="1" applyProtection="1">
      <alignment horizontal="center"/>
    </xf>
    <xf numFmtId="164" fontId="5" fillId="0" borderId="1" xfId="0" applyNumberFormat="1" applyFont="1" applyBorder="1" applyProtection="1"/>
    <xf numFmtId="0" fontId="6" fillId="0" borderId="0" xfId="0" applyFont="1" applyAlignment="1" applyProtection="1">
      <alignment horizontal="center" vertical="center"/>
    </xf>
    <xf numFmtId="0" fontId="10" fillId="0" borderId="1" xfId="0" applyFont="1" applyBorder="1" applyProtection="1"/>
    <xf numFmtId="164" fontId="6" fillId="0" borderId="1" xfId="0" applyNumberFormat="1" applyFont="1" applyBorder="1" applyProtection="1"/>
    <xf numFmtId="0" fontId="6" fillId="0" borderId="1" xfId="0" applyFont="1" applyBorder="1" applyAlignment="1" applyProtection="1">
      <alignment horizontal="center"/>
    </xf>
    <xf numFmtId="0" fontId="9" fillId="0" borderId="1" xfId="0" applyFont="1" applyBorder="1" applyAlignment="1" applyProtection="1">
      <alignment horizontal="center"/>
    </xf>
    <xf numFmtId="0" fontId="9" fillId="0" borderId="1" xfId="0" applyFont="1" applyBorder="1" applyAlignment="1" applyProtection="1">
      <alignment horizontal="justify" vertical="center"/>
    </xf>
    <xf numFmtId="0" fontId="11" fillId="0" borderId="1" xfId="0" applyFont="1" applyBorder="1" applyProtection="1"/>
    <xf numFmtId="0" fontId="6" fillId="0" borderId="0" xfId="0" applyFont="1" applyBorder="1" applyAlignment="1" applyProtection="1">
      <alignment horizontal="center" vertical="center"/>
    </xf>
    <xf numFmtId="0" fontId="11" fillId="0" borderId="0" xfId="0" applyFont="1" applyBorder="1" applyProtection="1"/>
    <xf numFmtId="0" fontId="5" fillId="0" borderId="0" xfId="0" applyFont="1" applyBorder="1" applyAlignment="1" applyProtection="1">
      <alignment horizontal="center"/>
    </xf>
    <xf numFmtId="0" fontId="5" fillId="0" borderId="0" xfId="0" applyFont="1" applyBorder="1" applyProtection="1"/>
    <xf numFmtId="164" fontId="5" fillId="0" borderId="0" xfId="0" applyNumberFormat="1" applyFont="1" applyBorder="1" applyProtection="1"/>
    <xf numFmtId="0" fontId="9" fillId="0" borderId="1" xfId="0" applyFont="1" applyBorder="1" applyAlignment="1" applyProtection="1">
      <alignment wrapText="1"/>
    </xf>
    <xf numFmtId="0" fontId="6" fillId="0" borderId="1" xfId="0" applyFont="1" applyFill="1" applyBorder="1" applyAlignment="1" applyProtection="1">
      <alignment horizontal="center"/>
    </xf>
    <xf numFmtId="0" fontId="5" fillId="0" borderId="1" xfId="0" applyFont="1" applyFill="1" applyBorder="1" applyAlignment="1" applyProtection="1">
      <alignment horizontal="center"/>
    </xf>
    <xf numFmtId="0" fontId="9" fillId="0" borderId="1" xfId="0" applyFont="1" applyBorder="1" applyProtection="1"/>
    <xf numFmtId="0" fontId="6" fillId="0" borderId="0" xfId="0" applyFont="1" applyBorder="1" applyAlignment="1" applyProtection="1">
      <alignment horizontal="justify" vertical="center"/>
    </xf>
    <xf numFmtId="0" fontId="6" fillId="0" borderId="0" xfId="0" applyFont="1" applyAlignment="1" applyProtection="1">
      <alignment horizontal="center"/>
    </xf>
    <xf numFmtId="0" fontId="0" fillId="0" borderId="0" xfId="0" applyBorder="1" applyAlignment="1" applyProtection="1">
      <alignment horizontal="justify" vertical="center"/>
    </xf>
    <xf numFmtId="0" fontId="6" fillId="0" borderId="7" xfId="0" applyFont="1" applyBorder="1" applyProtection="1"/>
    <xf numFmtId="0" fontId="5" fillId="0" borderId="6" xfId="0" applyFont="1" applyBorder="1" applyAlignment="1" applyProtection="1">
      <alignment horizontal="justify" vertical="center"/>
    </xf>
    <xf numFmtId="0" fontId="6" fillId="0" borderId="6" xfId="0" applyFont="1" applyBorder="1" applyProtection="1"/>
    <xf numFmtId="164" fontId="5" fillId="0" borderId="8" xfId="0" applyNumberFormat="1" applyFont="1" applyBorder="1" applyProtection="1"/>
    <xf numFmtId="0" fontId="0" fillId="0" borderId="7" xfId="0" applyBorder="1" applyProtection="1"/>
    <xf numFmtId="0" fontId="0" fillId="0" borderId="0" xfId="0" applyBorder="1" applyProtection="1"/>
    <xf numFmtId="0" fontId="6" fillId="0" borderId="0" xfId="0" applyFont="1" applyBorder="1" applyAlignment="1" applyProtection="1">
      <alignment horizontal="right" vertical="center"/>
    </xf>
    <xf numFmtId="9" fontId="6" fillId="5" borderId="5" xfId="0" applyNumberFormat="1" applyFont="1" applyFill="1" applyBorder="1" applyAlignment="1" applyProtection="1">
      <alignment horizontal="center" vertical="center"/>
      <protection locked="0"/>
    </xf>
    <xf numFmtId="164" fontId="9" fillId="0" borderId="1" xfId="0" applyNumberFormat="1" applyFont="1" applyBorder="1" applyAlignment="1" applyProtection="1">
      <alignment vertical="center"/>
    </xf>
    <xf numFmtId="0" fontId="10" fillId="0" borderId="1" xfId="0" applyFont="1" applyBorder="1" applyAlignment="1" applyProtection="1">
      <alignment horizontal="center"/>
    </xf>
    <xf numFmtId="0" fontId="6" fillId="0" borderId="4" xfId="0" applyFont="1" applyBorder="1" applyAlignment="1" applyProtection="1">
      <alignment horizontal="center" vertical="top"/>
    </xf>
    <xf numFmtId="0" fontId="9" fillId="0" borderId="0" xfId="0" applyFont="1" applyAlignment="1" applyProtection="1">
      <alignment wrapText="1"/>
    </xf>
    <xf numFmtId="0" fontId="11" fillId="0" borderId="2" xfId="0" applyFont="1" applyBorder="1" applyProtection="1"/>
    <xf numFmtId="43" fontId="11" fillId="2" borderId="1" xfId="2" applyFont="1" applyFill="1" applyBorder="1" applyAlignment="1" applyProtection="1">
      <alignment horizontal="center" vertical="center" wrapText="1"/>
    </xf>
    <xf numFmtId="0" fontId="6" fillId="0" borderId="1" xfId="0" applyFont="1" applyFill="1" applyBorder="1" applyAlignment="1" applyProtection="1">
      <alignment vertical="center"/>
    </xf>
    <xf numFmtId="0" fontId="7" fillId="0" borderId="0" xfId="0" applyFont="1" applyFill="1" applyProtection="1"/>
    <xf numFmtId="0" fontId="12" fillId="0" borderId="1" xfId="0" applyFont="1" applyBorder="1" applyProtection="1"/>
    <xf numFmtId="0" fontId="5" fillId="0" borderId="1" xfId="0" applyFont="1" applyBorder="1" applyAlignment="1" applyProtection="1">
      <alignment vertical="center"/>
    </xf>
    <xf numFmtId="164" fontId="5" fillId="0" borderId="1" xfId="0" applyNumberFormat="1" applyFont="1" applyBorder="1" applyAlignment="1" applyProtection="1">
      <alignment vertical="center"/>
    </xf>
    <xf numFmtId="0" fontId="11" fillId="0" borderId="1" xfId="0" applyFont="1" applyBorder="1" applyAlignment="1" applyProtection="1">
      <alignment vertical="center"/>
    </xf>
    <xf numFmtId="164" fontId="11" fillId="0" borderId="1" xfId="0" applyNumberFormat="1" applyFont="1" applyBorder="1" applyAlignment="1" applyProtection="1">
      <alignment vertical="center"/>
    </xf>
    <xf numFmtId="0" fontId="9" fillId="0" borderId="4" xfId="0" applyFont="1" applyBorder="1" applyAlignment="1" applyProtection="1">
      <alignment horizontal="center" vertical="top"/>
    </xf>
    <xf numFmtId="0" fontId="9" fillId="0" borderId="1" xfId="0" applyFont="1" applyBorder="1" applyAlignment="1" applyProtection="1">
      <alignment vertical="center" wrapText="1"/>
    </xf>
    <xf numFmtId="0" fontId="6" fillId="0" borderId="4" xfId="0" applyFont="1" applyBorder="1" applyProtection="1"/>
    <xf numFmtId="0" fontId="11" fillId="0" borderId="4" xfId="0" applyFont="1" applyBorder="1" applyProtection="1"/>
    <xf numFmtId="0" fontId="5" fillId="0" borderId="4" xfId="0" applyFont="1" applyBorder="1" applyAlignment="1" applyProtection="1">
      <alignment horizontal="center"/>
    </xf>
    <xf numFmtId="164" fontId="5" fillId="0" borderId="4" xfId="0" applyNumberFormat="1" applyFont="1" applyBorder="1" applyProtection="1"/>
    <xf numFmtId="0" fontId="9" fillId="0" borderId="0" xfId="0" applyFont="1" applyProtection="1"/>
    <xf numFmtId="0" fontId="2" fillId="0" borderId="0" xfId="0" applyFont="1" applyBorder="1" applyAlignment="1" applyProtection="1">
      <alignment horizontal="justify" vertical="center"/>
    </xf>
    <xf numFmtId="0" fontId="2" fillId="0" borderId="0" xfId="0" applyFont="1" applyProtection="1"/>
    <xf numFmtId="0" fontId="6" fillId="0" borderId="0" xfId="0" applyFont="1" applyAlignment="1" applyProtection="1">
      <alignment horizontal="left" wrapText="1"/>
    </xf>
    <xf numFmtId="49" fontId="6" fillId="4" borderId="5" xfId="0" applyNumberFormat="1" applyFont="1" applyFill="1" applyBorder="1" applyAlignment="1" applyProtection="1">
      <alignment horizontal="center"/>
      <protection locked="0"/>
    </xf>
    <xf numFmtId="0" fontId="5" fillId="0" borderId="6" xfId="0" applyFont="1" applyBorder="1" applyAlignment="1" applyProtection="1">
      <alignment horizontal="left" vertical="center"/>
    </xf>
    <xf numFmtId="0" fontId="5" fillId="0" borderId="0" xfId="0" applyFont="1" applyBorder="1" applyAlignment="1" applyProtection="1">
      <alignment horizontal="center" vertical="center"/>
    </xf>
    <xf numFmtId="0" fontId="6" fillId="0" borderId="0" xfId="0" applyFont="1" applyBorder="1" applyAlignment="1" applyProtection="1">
      <alignment horizontal="left" vertical="center"/>
    </xf>
    <xf numFmtId="0" fontId="9" fillId="0" borderId="0" xfId="0" applyFont="1" applyAlignment="1" applyProtection="1">
      <alignment horizontal="left" wrapText="1"/>
    </xf>
  </cellXfs>
  <cellStyles count="3">
    <cellStyle name="Navadno" xfId="0" builtinId="0"/>
    <cellStyle name="Normale 3" xfId="1"/>
    <cellStyle name="Vejica" xfId="2" builtinId="3"/>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4"/>
  <sheetViews>
    <sheetView tabSelected="1" zoomScaleNormal="100" workbookViewId="0">
      <selection activeCell="K16" sqref="K16"/>
    </sheetView>
  </sheetViews>
  <sheetFormatPr defaultRowHeight="15" x14ac:dyDescent="0.25"/>
  <cols>
    <col min="1" max="1" width="5.42578125" customWidth="1"/>
    <col min="2" max="2" width="73.42578125" customWidth="1"/>
    <col min="3" max="3" width="12.5703125" style="1" customWidth="1"/>
    <col min="4" max="4" width="15.28515625" style="2" customWidth="1"/>
    <col min="5" max="5" width="18" style="2" customWidth="1"/>
    <col min="6" max="6" width="22.5703125" customWidth="1"/>
  </cols>
  <sheetData>
    <row r="1" spans="1:6" x14ac:dyDescent="0.25">
      <c r="A1" s="18" t="s">
        <v>18</v>
      </c>
      <c r="B1" s="19"/>
      <c r="C1" s="20"/>
      <c r="D1" s="21"/>
      <c r="E1" s="21"/>
      <c r="F1" s="19"/>
    </row>
    <row r="2" spans="1:6" x14ac:dyDescent="0.25">
      <c r="A2" s="22" t="s">
        <v>14</v>
      </c>
      <c r="B2" s="19"/>
      <c r="C2" s="20"/>
      <c r="D2" s="21"/>
      <c r="E2" s="21"/>
      <c r="F2" s="19"/>
    </row>
    <row r="3" spans="1:6" x14ac:dyDescent="0.25">
      <c r="A3" s="22" t="s">
        <v>19</v>
      </c>
      <c r="B3" s="19"/>
      <c r="C3" s="20"/>
      <c r="D3" s="21"/>
      <c r="E3" s="23" t="s">
        <v>15</v>
      </c>
      <c r="F3" s="16"/>
    </row>
    <row r="4" spans="1:6" x14ac:dyDescent="0.25">
      <c r="A4" s="19"/>
      <c r="B4" s="19"/>
      <c r="C4" s="20"/>
      <c r="D4" s="21"/>
      <c r="E4" s="23" t="s">
        <v>16</v>
      </c>
      <c r="F4" s="17"/>
    </row>
    <row r="5" spans="1:6" x14ac:dyDescent="0.25">
      <c r="A5" s="24"/>
      <c r="B5" s="24"/>
      <c r="C5" s="25"/>
      <c r="D5" s="26"/>
      <c r="E5" s="26"/>
      <c r="F5" s="24"/>
    </row>
    <row r="6" spans="1:6" x14ac:dyDescent="0.25">
      <c r="A6" s="118" t="s">
        <v>17</v>
      </c>
      <c r="B6" s="118"/>
      <c r="C6" s="118"/>
      <c r="D6" s="118"/>
      <c r="E6" s="118"/>
      <c r="F6" s="118"/>
    </row>
    <row r="7" spans="1:6" x14ac:dyDescent="0.25">
      <c r="A7" s="27"/>
      <c r="B7" s="27"/>
      <c r="C7" s="27"/>
      <c r="D7" s="27"/>
      <c r="E7" s="27"/>
      <c r="F7" s="27"/>
    </row>
    <row r="8" spans="1:6" ht="14.25" customHeight="1" x14ac:dyDescent="0.25">
      <c r="A8" s="28" t="s">
        <v>24</v>
      </c>
      <c r="B8" s="27"/>
      <c r="C8" s="27"/>
      <c r="D8" s="27"/>
      <c r="E8" s="27"/>
      <c r="F8" s="27"/>
    </row>
    <row r="9" spans="1:6" ht="14.25" customHeight="1" x14ac:dyDescent="0.25">
      <c r="A9" s="27"/>
      <c r="B9" s="27"/>
      <c r="C9" s="27"/>
      <c r="D9" s="27"/>
      <c r="E9" s="27"/>
      <c r="F9" s="27"/>
    </row>
    <row r="10" spans="1:6" ht="57" x14ac:dyDescent="0.25">
      <c r="A10" s="29" t="s">
        <v>0</v>
      </c>
      <c r="B10" s="30" t="s">
        <v>94</v>
      </c>
      <c r="C10" s="31" t="s">
        <v>20</v>
      </c>
      <c r="D10" s="31" t="s">
        <v>22</v>
      </c>
      <c r="E10" s="31" t="s">
        <v>95</v>
      </c>
      <c r="F10" s="32" t="s">
        <v>21</v>
      </c>
    </row>
    <row r="11" spans="1:6" ht="18" customHeight="1" x14ac:dyDescent="0.25">
      <c r="A11" s="33">
        <v>1</v>
      </c>
      <c r="B11" s="34" t="s">
        <v>115</v>
      </c>
      <c r="C11" s="33" t="s">
        <v>23</v>
      </c>
      <c r="D11" s="35">
        <v>48</v>
      </c>
      <c r="E11" s="10"/>
      <c r="F11" s="36">
        <f>D11*E11</f>
        <v>0</v>
      </c>
    </row>
    <row r="12" spans="1:6" ht="18" customHeight="1" x14ac:dyDescent="0.25">
      <c r="A12" s="33">
        <v>2</v>
      </c>
      <c r="B12" s="34" t="s">
        <v>116</v>
      </c>
      <c r="C12" s="33" t="s">
        <v>23</v>
      </c>
      <c r="D12" s="35">
        <v>48</v>
      </c>
      <c r="E12" s="10"/>
      <c r="F12" s="36">
        <f t="shared" ref="F12:F21" si="0">D12*E12</f>
        <v>0</v>
      </c>
    </row>
    <row r="13" spans="1:6" ht="18" customHeight="1" x14ac:dyDescent="0.25">
      <c r="A13" s="33">
        <v>3</v>
      </c>
      <c r="B13" s="34" t="s">
        <v>117</v>
      </c>
      <c r="C13" s="33" t="s">
        <v>23</v>
      </c>
      <c r="D13" s="35">
        <v>48</v>
      </c>
      <c r="E13" s="10"/>
      <c r="F13" s="36">
        <f t="shared" si="0"/>
        <v>0</v>
      </c>
    </row>
    <row r="14" spans="1:6" ht="18" customHeight="1" x14ac:dyDescent="0.25">
      <c r="A14" s="33">
        <v>4</v>
      </c>
      <c r="B14" s="34" t="s">
        <v>117</v>
      </c>
      <c r="C14" s="33" t="s">
        <v>23</v>
      </c>
      <c r="D14" s="35">
        <v>48</v>
      </c>
      <c r="E14" s="10"/>
      <c r="F14" s="36">
        <f t="shared" si="0"/>
        <v>0</v>
      </c>
    </row>
    <row r="15" spans="1:6" ht="18" customHeight="1" x14ac:dyDescent="0.25">
      <c r="A15" s="33">
        <v>5</v>
      </c>
      <c r="B15" s="34" t="s">
        <v>118</v>
      </c>
      <c r="C15" s="33" t="s">
        <v>23</v>
      </c>
      <c r="D15" s="35">
        <v>48</v>
      </c>
      <c r="E15" s="10"/>
      <c r="F15" s="36">
        <f t="shared" si="0"/>
        <v>0</v>
      </c>
    </row>
    <row r="16" spans="1:6" ht="18" customHeight="1" x14ac:dyDescent="0.25">
      <c r="A16" s="33">
        <v>6</v>
      </c>
      <c r="B16" s="34" t="s">
        <v>119</v>
      </c>
      <c r="C16" s="33" t="s">
        <v>23</v>
      </c>
      <c r="D16" s="35">
        <v>48</v>
      </c>
      <c r="E16" s="10"/>
      <c r="F16" s="36">
        <f t="shared" si="0"/>
        <v>0</v>
      </c>
    </row>
    <row r="17" spans="1:6" ht="18" customHeight="1" x14ac:dyDescent="0.25">
      <c r="A17" s="33">
        <v>7</v>
      </c>
      <c r="B17" s="34" t="s">
        <v>121</v>
      </c>
      <c r="C17" s="33" t="s">
        <v>23</v>
      </c>
      <c r="D17" s="35">
        <v>48</v>
      </c>
      <c r="E17" s="10"/>
      <c r="F17" s="36">
        <f t="shared" si="0"/>
        <v>0</v>
      </c>
    </row>
    <row r="18" spans="1:6" ht="18" customHeight="1" x14ac:dyDescent="0.25">
      <c r="A18" s="33">
        <v>8</v>
      </c>
      <c r="B18" s="34" t="s">
        <v>120</v>
      </c>
      <c r="C18" s="33" t="s">
        <v>23</v>
      </c>
      <c r="D18" s="35">
        <v>48</v>
      </c>
      <c r="E18" s="10"/>
      <c r="F18" s="36">
        <f t="shared" si="0"/>
        <v>0</v>
      </c>
    </row>
    <row r="19" spans="1:6" ht="18" customHeight="1" x14ac:dyDescent="0.25">
      <c r="A19" s="33">
        <v>9</v>
      </c>
      <c r="B19" s="34" t="s">
        <v>122</v>
      </c>
      <c r="C19" s="33" t="s">
        <v>23</v>
      </c>
      <c r="D19" s="35">
        <v>48</v>
      </c>
      <c r="E19" s="10"/>
      <c r="F19" s="36">
        <f t="shared" si="0"/>
        <v>0</v>
      </c>
    </row>
    <row r="20" spans="1:6" ht="18" customHeight="1" x14ac:dyDescent="0.25">
      <c r="A20" s="33">
        <v>10</v>
      </c>
      <c r="B20" s="34" t="s">
        <v>135</v>
      </c>
      <c r="C20" s="33" t="s">
        <v>23</v>
      </c>
      <c r="D20" s="35">
        <v>48</v>
      </c>
      <c r="E20" s="10"/>
      <c r="F20" s="36">
        <f t="shared" si="0"/>
        <v>0</v>
      </c>
    </row>
    <row r="21" spans="1:6" ht="18" customHeight="1" x14ac:dyDescent="0.25">
      <c r="A21" s="33">
        <v>11</v>
      </c>
      <c r="B21" s="34" t="s">
        <v>136</v>
      </c>
      <c r="C21" s="33" t="s">
        <v>23</v>
      </c>
      <c r="D21" s="35">
        <v>48</v>
      </c>
      <c r="E21" s="10"/>
      <c r="F21" s="36">
        <f t="shared" si="0"/>
        <v>0</v>
      </c>
    </row>
    <row r="22" spans="1:6" ht="18" customHeight="1" x14ac:dyDescent="0.25">
      <c r="A22" s="37"/>
      <c r="B22" s="38" t="s">
        <v>55</v>
      </c>
      <c r="C22" s="38"/>
      <c r="D22" s="38"/>
      <c r="E22" s="38"/>
      <c r="F22" s="39">
        <f>SUM(F11:F21)</f>
        <v>0</v>
      </c>
    </row>
    <row r="23" spans="1:6" x14ac:dyDescent="0.25">
      <c r="A23" s="40"/>
      <c r="B23" s="40"/>
      <c r="C23" s="40"/>
      <c r="D23" s="40"/>
      <c r="E23" s="40"/>
      <c r="F23" s="41"/>
    </row>
    <row r="24" spans="1:6" x14ac:dyDescent="0.25">
      <c r="A24" s="40"/>
      <c r="B24" s="40"/>
      <c r="C24" s="40"/>
      <c r="D24" s="40"/>
      <c r="E24" s="40"/>
      <c r="F24" s="41"/>
    </row>
    <row r="25" spans="1:6" x14ac:dyDescent="0.25">
      <c r="A25" s="27"/>
      <c r="B25" s="27"/>
      <c r="C25" s="27"/>
      <c r="D25" s="27"/>
      <c r="E25" s="27"/>
      <c r="F25" s="27"/>
    </row>
    <row r="26" spans="1:6" x14ac:dyDescent="0.25">
      <c r="A26" s="28" t="s">
        <v>25</v>
      </c>
      <c r="B26" s="27"/>
      <c r="C26" s="27"/>
      <c r="D26" s="27"/>
      <c r="E26" s="27"/>
      <c r="F26" s="27"/>
    </row>
    <row r="27" spans="1:6" x14ac:dyDescent="0.25">
      <c r="A27" s="28"/>
      <c r="B27" s="27"/>
      <c r="C27" s="27"/>
      <c r="D27" s="27"/>
      <c r="E27" s="27"/>
      <c r="F27" s="27"/>
    </row>
    <row r="28" spans="1:6" ht="71.25" x14ac:dyDescent="0.25">
      <c r="A28" s="42" t="s">
        <v>0</v>
      </c>
      <c r="B28" s="43" t="s">
        <v>94</v>
      </c>
      <c r="C28" s="44" t="s">
        <v>20</v>
      </c>
      <c r="D28" s="44" t="s">
        <v>26</v>
      </c>
      <c r="E28" s="44" t="s">
        <v>95</v>
      </c>
      <c r="F28" s="45" t="s">
        <v>21</v>
      </c>
    </row>
    <row r="29" spans="1:6" ht="18" customHeight="1" x14ac:dyDescent="0.25">
      <c r="A29" s="46">
        <v>1</v>
      </c>
      <c r="B29" s="47" t="s">
        <v>1</v>
      </c>
      <c r="C29" s="48" t="s">
        <v>27</v>
      </c>
      <c r="D29" s="48">
        <v>40</v>
      </c>
      <c r="E29" s="10"/>
      <c r="F29" s="36">
        <f>D29*E29</f>
        <v>0</v>
      </c>
    </row>
    <row r="30" spans="1:6" ht="18" customHeight="1" x14ac:dyDescent="0.25">
      <c r="A30" s="46">
        <v>2</v>
      </c>
      <c r="B30" s="47" t="s">
        <v>2</v>
      </c>
      <c r="C30" s="48" t="s">
        <v>27</v>
      </c>
      <c r="D30" s="48">
        <v>40</v>
      </c>
      <c r="E30" s="10"/>
      <c r="F30" s="36">
        <f t="shared" ref="F30:F31" si="1">D30*E30</f>
        <v>0</v>
      </c>
    </row>
    <row r="31" spans="1:6" ht="18" customHeight="1" x14ac:dyDescent="0.25">
      <c r="A31" s="46">
        <v>3</v>
      </c>
      <c r="B31" s="47" t="s">
        <v>3</v>
      </c>
      <c r="C31" s="48" t="s">
        <v>27</v>
      </c>
      <c r="D31" s="48">
        <v>15</v>
      </c>
      <c r="E31" s="10"/>
      <c r="F31" s="36">
        <f t="shared" si="1"/>
        <v>0</v>
      </c>
    </row>
    <row r="32" spans="1:6" ht="18" customHeight="1" x14ac:dyDescent="0.25">
      <c r="A32" s="49">
        <v>4</v>
      </c>
      <c r="B32" s="50" t="s">
        <v>28</v>
      </c>
      <c r="C32" s="48" t="s">
        <v>29</v>
      </c>
      <c r="D32" s="48">
        <v>15</v>
      </c>
      <c r="E32" s="11"/>
      <c r="F32" s="36">
        <f>D32*E32</f>
        <v>0</v>
      </c>
    </row>
    <row r="33" spans="1:6" ht="18" customHeight="1" x14ac:dyDescent="0.25">
      <c r="A33" s="51"/>
      <c r="B33" s="52" t="s">
        <v>54</v>
      </c>
      <c r="C33" s="52"/>
      <c r="D33" s="52"/>
      <c r="E33" s="52"/>
      <c r="F33" s="53">
        <f>SUM(F29:F32)</f>
        <v>0</v>
      </c>
    </row>
    <row r="34" spans="1:6" ht="15" customHeight="1" x14ac:dyDescent="0.25">
      <c r="A34" s="54"/>
      <c r="B34" s="40"/>
      <c r="C34" s="19"/>
      <c r="D34" s="19"/>
      <c r="E34" s="19"/>
      <c r="F34" s="19"/>
    </row>
    <row r="35" spans="1:6" ht="15" customHeight="1" x14ac:dyDescent="0.25">
      <c r="A35" s="54"/>
      <c r="B35" s="40"/>
      <c r="C35" s="19"/>
      <c r="D35" s="19"/>
      <c r="E35" s="19"/>
      <c r="F35" s="19"/>
    </row>
    <row r="36" spans="1:6" ht="15" customHeight="1" x14ac:dyDescent="0.25">
      <c r="A36" s="54"/>
      <c r="B36" s="40"/>
      <c r="C36" s="19"/>
      <c r="D36" s="19"/>
      <c r="E36" s="19"/>
      <c r="F36" s="19"/>
    </row>
    <row r="37" spans="1:6" x14ac:dyDescent="0.25">
      <c r="A37" s="55" t="s">
        <v>57</v>
      </c>
      <c r="B37" s="55"/>
      <c r="C37" s="55"/>
      <c r="D37" s="55"/>
      <c r="E37" s="55"/>
      <c r="F37" s="55"/>
    </row>
    <row r="38" spans="1:6" x14ac:dyDescent="0.25">
      <c r="A38" s="19"/>
      <c r="B38" s="19"/>
      <c r="C38" s="19"/>
      <c r="D38" s="19"/>
      <c r="E38" s="19"/>
      <c r="F38" s="19"/>
    </row>
    <row r="39" spans="1:6" ht="71.25" x14ac:dyDescent="0.25">
      <c r="A39" s="42" t="s">
        <v>0</v>
      </c>
      <c r="B39" s="43" t="s">
        <v>94</v>
      </c>
      <c r="C39" s="44" t="s">
        <v>20</v>
      </c>
      <c r="D39" s="44" t="s">
        <v>26</v>
      </c>
      <c r="E39" s="44" t="s">
        <v>95</v>
      </c>
      <c r="F39" s="45" t="s">
        <v>21</v>
      </c>
    </row>
    <row r="40" spans="1:6" ht="18" customHeight="1" x14ac:dyDescent="0.25">
      <c r="A40" s="56" t="s">
        <v>70</v>
      </c>
      <c r="B40" s="57" t="s">
        <v>100</v>
      </c>
      <c r="C40" s="58"/>
      <c r="D40" s="58"/>
      <c r="E40" s="58"/>
      <c r="F40" s="58"/>
    </row>
    <row r="41" spans="1:6" ht="18" customHeight="1" x14ac:dyDescent="0.25">
      <c r="A41" s="59">
        <v>1</v>
      </c>
      <c r="B41" s="60" t="s">
        <v>41</v>
      </c>
      <c r="C41" s="33" t="s">
        <v>29</v>
      </c>
      <c r="D41" s="33">
        <v>1</v>
      </c>
      <c r="E41" s="10"/>
      <c r="F41" s="36">
        <f>D41*E41</f>
        <v>0</v>
      </c>
    </row>
    <row r="42" spans="1:6" ht="18" customHeight="1" x14ac:dyDescent="0.25">
      <c r="A42" s="59">
        <v>2</v>
      </c>
      <c r="B42" s="60" t="s">
        <v>42</v>
      </c>
      <c r="C42" s="33" t="s">
        <v>29</v>
      </c>
      <c r="D42" s="33">
        <v>4</v>
      </c>
      <c r="E42" s="10"/>
      <c r="F42" s="36">
        <f t="shared" ref="F42:F47" si="2">D42*E42</f>
        <v>0</v>
      </c>
    </row>
    <row r="43" spans="1:6" ht="18" customHeight="1" x14ac:dyDescent="0.25">
      <c r="A43" s="59">
        <v>3</v>
      </c>
      <c r="B43" s="60" t="s">
        <v>43</v>
      </c>
      <c r="C43" s="33" t="s">
        <v>29</v>
      </c>
      <c r="D43" s="33">
        <v>3</v>
      </c>
      <c r="E43" s="10"/>
      <c r="F43" s="36">
        <f t="shared" si="2"/>
        <v>0</v>
      </c>
    </row>
    <row r="44" spans="1:6" ht="18" customHeight="1" x14ac:dyDescent="0.25">
      <c r="A44" s="59">
        <v>4</v>
      </c>
      <c r="B44" s="60" t="s">
        <v>44</v>
      </c>
      <c r="C44" s="33" t="s">
        <v>29</v>
      </c>
      <c r="D44" s="33">
        <v>3</v>
      </c>
      <c r="E44" s="10"/>
      <c r="F44" s="36">
        <f t="shared" si="2"/>
        <v>0</v>
      </c>
    </row>
    <row r="45" spans="1:6" ht="18" customHeight="1" x14ac:dyDescent="0.25">
      <c r="A45" s="33">
        <v>5</v>
      </c>
      <c r="B45" s="61" t="s">
        <v>73</v>
      </c>
      <c r="C45" s="33" t="s">
        <v>30</v>
      </c>
      <c r="D45" s="33">
        <v>1</v>
      </c>
      <c r="E45" s="10"/>
      <c r="F45" s="36">
        <f t="shared" si="2"/>
        <v>0</v>
      </c>
    </row>
    <row r="46" spans="1:6" ht="29.25" x14ac:dyDescent="0.25">
      <c r="A46" s="33">
        <v>6</v>
      </c>
      <c r="B46" s="62" t="s">
        <v>10</v>
      </c>
      <c r="C46" s="33" t="s">
        <v>29</v>
      </c>
      <c r="D46" s="33">
        <v>40</v>
      </c>
      <c r="E46" s="11"/>
      <c r="F46" s="36">
        <f t="shared" si="2"/>
        <v>0</v>
      </c>
    </row>
    <row r="47" spans="1:6" ht="18" customHeight="1" x14ac:dyDescent="0.25">
      <c r="A47" s="33">
        <v>7</v>
      </c>
      <c r="B47" s="61" t="s">
        <v>84</v>
      </c>
      <c r="C47" s="33" t="s">
        <v>30</v>
      </c>
      <c r="D47" s="33">
        <v>1</v>
      </c>
      <c r="E47" s="10"/>
      <c r="F47" s="36">
        <f t="shared" si="2"/>
        <v>0</v>
      </c>
    </row>
    <row r="48" spans="1:6" ht="18" customHeight="1" x14ac:dyDescent="0.25">
      <c r="A48" s="33"/>
      <c r="B48" s="63" t="s">
        <v>31</v>
      </c>
      <c r="C48" s="64" t="s">
        <v>30</v>
      </c>
      <c r="D48" s="64">
        <v>12</v>
      </c>
      <c r="E48" s="65">
        <f>SUM(F41:F47)</f>
        <v>0</v>
      </c>
      <c r="F48" s="65">
        <f>D48*E48</f>
        <v>0</v>
      </c>
    </row>
    <row r="49" spans="1:6" ht="18" customHeight="1" x14ac:dyDescent="0.25">
      <c r="A49" s="66"/>
      <c r="B49" s="19"/>
      <c r="C49" s="19"/>
      <c r="D49" s="19"/>
      <c r="E49" s="19"/>
      <c r="F49" s="21"/>
    </row>
    <row r="50" spans="1:6" ht="18" customHeight="1" x14ac:dyDescent="0.25">
      <c r="A50" s="56" t="s">
        <v>71</v>
      </c>
      <c r="B50" s="67" t="s">
        <v>101</v>
      </c>
      <c r="C50" s="58"/>
      <c r="D50" s="58"/>
      <c r="E50" s="58"/>
      <c r="F50" s="68"/>
    </row>
    <row r="51" spans="1:6" ht="18" customHeight="1" x14ac:dyDescent="0.25">
      <c r="A51" s="33">
        <v>1</v>
      </c>
      <c r="B51" s="58" t="s">
        <v>9</v>
      </c>
      <c r="C51" s="69" t="s">
        <v>29</v>
      </c>
      <c r="D51" s="69">
        <v>1</v>
      </c>
      <c r="E51" s="12"/>
      <c r="F51" s="68">
        <f>D51*E51</f>
        <v>0</v>
      </c>
    </row>
    <row r="52" spans="1:6" ht="18" customHeight="1" x14ac:dyDescent="0.25">
      <c r="A52" s="33">
        <v>2</v>
      </c>
      <c r="B52" s="58" t="s">
        <v>33</v>
      </c>
      <c r="C52" s="69" t="s">
        <v>29</v>
      </c>
      <c r="D52" s="69">
        <v>2</v>
      </c>
      <c r="E52" s="12"/>
      <c r="F52" s="68">
        <f t="shared" ref="F52:F57" si="3">D52*E52</f>
        <v>0</v>
      </c>
    </row>
    <row r="53" spans="1:6" ht="18" customHeight="1" x14ac:dyDescent="0.25">
      <c r="A53" s="33">
        <v>3</v>
      </c>
      <c r="B53" s="58" t="s">
        <v>34</v>
      </c>
      <c r="C53" s="69" t="s">
        <v>29</v>
      </c>
      <c r="D53" s="69">
        <v>3</v>
      </c>
      <c r="E53" s="12"/>
      <c r="F53" s="68">
        <f t="shared" si="3"/>
        <v>0</v>
      </c>
    </row>
    <row r="54" spans="1:6" ht="18" customHeight="1" x14ac:dyDescent="0.25">
      <c r="A54" s="33">
        <v>4</v>
      </c>
      <c r="B54" s="58" t="s">
        <v>35</v>
      </c>
      <c r="C54" s="69" t="s">
        <v>29</v>
      </c>
      <c r="D54" s="69">
        <v>9</v>
      </c>
      <c r="E54" s="12"/>
      <c r="F54" s="68">
        <f t="shared" si="3"/>
        <v>0</v>
      </c>
    </row>
    <row r="55" spans="1:6" ht="18" customHeight="1" x14ac:dyDescent="0.25">
      <c r="A55" s="33">
        <v>5</v>
      </c>
      <c r="B55" s="61" t="s">
        <v>80</v>
      </c>
      <c r="C55" s="69" t="s">
        <v>30</v>
      </c>
      <c r="D55" s="69">
        <v>1</v>
      </c>
      <c r="E55" s="12"/>
      <c r="F55" s="68">
        <f t="shared" si="3"/>
        <v>0</v>
      </c>
    </row>
    <row r="56" spans="1:6" ht="29.25" x14ac:dyDescent="0.25">
      <c r="A56" s="33">
        <v>6</v>
      </c>
      <c r="B56" s="62" t="s">
        <v>10</v>
      </c>
      <c r="C56" s="69" t="s">
        <v>29</v>
      </c>
      <c r="D56" s="70">
        <v>32</v>
      </c>
      <c r="E56" s="12"/>
      <c r="F56" s="68">
        <f t="shared" si="3"/>
        <v>0</v>
      </c>
    </row>
    <row r="57" spans="1:6" ht="18" customHeight="1" x14ac:dyDescent="0.25">
      <c r="A57" s="33">
        <v>7</v>
      </c>
      <c r="B57" s="71" t="s">
        <v>85</v>
      </c>
      <c r="C57" s="69" t="s">
        <v>30</v>
      </c>
      <c r="D57" s="70">
        <v>1</v>
      </c>
      <c r="E57" s="12"/>
      <c r="F57" s="68">
        <f t="shared" si="3"/>
        <v>0</v>
      </c>
    </row>
    <row r="58" spans="1:6" ht="18" customHeight="1" x14ac:dyDescent="0.25">
      <c r="A58" s="33"/>
      <c r="B58" s="72" t="s">
        <v>32</v>
      </c>
      <c r="C58" s="64" t="s">
        <v>30</v>
      </c>
      <c r="D58" s="64">
        <v>1</v>
      </c>
      <c r="E58" s="65"/>
      <c r="F58" s="65">
        <f>SUM(F51:F57)</f>
        <v>0</v>
      </c>
    </row>
    <row r="59" spans="1:6" ht="18" customHeight="1" x14ac:dyDescent="0.25">
      <c r="A59" s="73"/>
      <c r="B59" s="74"/>
      <c r="C59" s="75"/>
      <c r="D59" s="75"/>
      <c r="E59" s="76"/>
      <c r="F59" s="77"/>
    </row>
    <row r="60" spans="1:6" ht="18" customHeight="1" x14ac:dyDescent="0.25">
      <c r="A60" s="56" t="s">
        <v>81</v>
      </c>
      <c r="B60" s="67" t="s">
        <v>102</v>
      </c>
      <c r="C60" s="58"/>
      <c r="D60" s="58"/>
      <c r="E60" s="58"/>
      <c r="F60" s="58"/>
    </row>
    <row r="61" spans="1:6" ht="18" customHeight="1" x14ac:dyDescent="0.25">
      <c r="A61" s="33">
        <v>1</v>
      </c>
      <c r="B61" s="58" t="s">
        <v>8</v>
      </c>
      <c r="C61" s="69" t="s">
        <v>29</v>
      </c>
      <c r="D61" s="69">
        <v>1</v>
      </c>
      <c r="E61" s="12"/>
      <c r="F61" s="68">
        <f>D61*E61</f>
        <v>0</v>
      </c>
    </row>
    <row r="62" spans="1:6" ht="18" customHeight="1" x14ac:dyDescent="0.25">
      <c r="A62" s="33">
        <v>2</v>
      </c>
      <c r="B62" s="58" t="s">
        <v>45</v>
      </c>
      <c r="C62" s="69" t="s">
        <v>29</v>
      </c>
      <c r="D62" s="69">
        <v>2</v>
      </c>
      <c r="E62" s="12"/>
      <c r="F62" s="68">
        <f t="shared" ref="F62:F67" si="4">D62*E62</f>
        <v>0</v>
      </c>
    </row>
    <row r="63" spans="1:6" ht="18" customHeight="1" x14ac:dyDescent="0.25">
      <c r="A63" s="33">
        <v>3</v>
      </c>
      <c r="B63" s="58" t="s">
        <v>34</v>
      </c>
      <c r="C63" s="69" t="s">
        <v>29</v>
      </c>
      <c r="D63" s="69">
        <v>3</v>
      </c>
      <c r="E63" s="12"/>
      <c r="F63" s="68">
        <f t="shared" si="4"/>
        <v>0</v>
      </c>
    </row>
    <row r="64" spans="1:6" ht="18" customHeight="1" x14ac:dyDescent="0.25">
      <c r="A64" s="33">
        <v>4</v>
      </c>
      <c r="B64" s="58" t="s">
        <v>35</v>
      </c>
      <c r="C64" s="69" t="s">
        <v>29</v>
      </c>
      <c r="D64" s="69">
        <v>9</v>
      </c>
      <c r="E64" s="12"/>
      <c r="F64" s="68">
        <f t="shared" si="4"/>
        <v>0</v>
      </c>
    </row>
    <row r="65" spans="1:6" ht="18" customHeight="1" x14ac:dyDescent="0.25">
      <c r="A65" s="33">
        <v>5</v>
      </c>
      <c r="B65" s="61" t="s">
        <v>86</v>
      </c>
      <c r="C65" s="69" t="s">
        <v>30</v>
      </c>
      <c r="D65" s="69">
        <v>1</v>
      </c>
      <c r="E65" s="12"/>
      <c r="F65" s="68">
        <f t="shared" si="4"/>
        <v>0</v>
      </c>
    </row>
    <row r="66" spans="1:6" ht="29.25" x14ac:dyDescent="0.25">
      <c r="A66" s="33">
        <v>6</v>
      </c>
      <c r="B66" s="78" t="s">
        <v>11</v>
      </c>
      <c r="C66" s="69" t="s">
        <v>29</v>
      </c>
      <c r="D66" s="69">
        <v>108</v>
      </c>
      <c r="E66" s="9"/>
      <c r="F66" s="68">
        <f t="shared" si="4"/>
        <v>0</v>
      </c>
    </row>
    <row r="67" spans="1:6" ht="18" customHeight="1" x14ac:dyDescent="0.25">
      <c r="A67" s="33">
        <v>7</v>
      </c>
      <c r="B67" s="61" t="s">
        <v>87</v>
      </c>
      <c r="C67" s="79" t="s">
        <v>30</v>
      </c>
      <c r="D67" s="69">
        <v>1</v>
      </c>
      <c r="E67" s="9"/>
      <c r="F67" s="68">
        <f t="shared" si="4"/>
        <v>0</v>
      </c>
    </row>
    <row r="68" spans="1:6" ht="18" customHeight="1" x14ac:dyDescent="0.25">
      <c r="A68" s="33"/>
      <c r="B68" s="72" t="s">
        <v>36</v>
      </c>
      <c r="C68" s="80" t="s">
        <v>30</v>
      </c>
      <c r="D68" s="80">
        <v>1</v>
      </c>
      <c r="E68" s="63"/>
      <c r="F68" s="65">
        <f>SUM(F61:F67)</f>
        <v>0</v>
      </c>
    </row>
    <row r="69" spans="1:6" ht="18" customHeight="1" x14ac:dyDescent="0.25">
      <c r="A69" s="66"/>
      <c r="B69" s="19"/>
      <c r="C69" s="19"/>
      <c r="D69" s="19"/>
      <c r="E69" s="19"/>
      <c r="F69" s="19"/>
    </row>
    <row r="70" spans="1:6" ht="18" customHeight="1" x14ac:dyDescent="0.25">
      <c r="A70" s="56" t="s">
        <v>37</v>
      </c>
      <c r="B70" s="67" t="s">
        <v>103</v>
      </c>
      <c r="C70" s="69"/>
      <c r="D70" s="58"/>
      <c r="E70" s="58"/>
      <c r="F70" s="58"/>
    </row>
    <row r="71" spans="1:6" ht="18" customHeight="1" x14ac:dyDescent="0.25">
      <c r="A71" s="33">
        <v>1</v>
      </c>
      <c r="B71" s="81" t="s">
        <v>5</v>
      </c>
      <c r="C71" s="69" t="s">
        <v>29</v>
      </c>
      <c r="D71" s="69">
        <v>1</v>
      </c>
      <c r="E71" s="12"/>
      <c r="F71" s="68">
        <f>D71*E71</f>
        <v>0</v>
      </c>
    </row>
    <row r="72" spans="1:6" ht="18" customHeight="1" x14ac:dyDescent="0.25">
      <c r="A72" s="33">
        <v>2</v>
      </c>
      <c r="B72" s="81" t="s">
        <v>6</v>
      </c>
      <c r="C72" s="69" t="s">
        <v>29</v>
      </c>
      <c r="D72" s="69">
        <v>3</v>
      </c>
      <c r="E72" s="12"/>
      <c r="F72" s="68">
        <f t="shared" ref="F72:F77" si="5">D72*E72</f>
        <v>0</v>
      </c>
    </row>
    <row r="73" spans="1:6" ht="18" customHeight="1" x14ac:dyDescent="0.25">
      <c r="A73" s="33">
        <v>3</v>
      </c>
      <c r="B73" s="81" t="s">
        <v>46</v>
      </c>
      <c r="C73" s="69" t="s">
        <v>29</v>
      </c>
      <c r="D73" s="69">
        <v>2</v>
      </c>
      <c r="E73" s="12"/>
      <c r="F73" s="68">
        <f t="shared" si="5"/>
        <v>0</v>
      </c>
    </row>
    <row r="74" spans="1:6" ht="18" customHeight="1" x14ac:dyDescent="0.25">
      <c r="A74" s="33">
        <v>4</v>
      </c>
      <c r="B74" s="81" t="s">
        <v>7</v>
      </c>
      <c r="C74" s="69" t="s">
        <v>29</v>
      </c>
      <c r="D74" s="69">
        <v>3</v>
      </c>
      <c r="E74" s="12"/>
      <c r="F74" s="68">
        <f t="shared" si="5"/>
        <v>0</v>
      </c>
    </row>
    <row r="75" spans="1:6" ht="18" customHeight="1" x14ac:dyDescent="0.25">
      <c r="A75" s="33">
        <v>5</v>
      </c>
      <c r="B75" s="71" t="s">
        <v>88</v>
      </c>
      <c r="C75" s="69" t="s">
        <v>30</v>
      </c>
      <c r="D75" s="69">
        <v>1</v>
      </c>
      <c r="E75" s="12"/>
      <c r="F75" s="68">
        <f t="shared" si="5"/>
        <v>0</v>
      </c>
    </row>
    <row r="76" spans="1:6" ht="29.25" x14ac:dyDescent="0.25">
      <c r="A76" s="33">
        <v>6</v>
      </c>
      <c r="B76" s="78" t="s">
        <v>11</v>
      </c>
      <c r="C76" s="69" t="s">
        <v>29</v>
      </c>
      <c r="D76" s="69">
        <v>48</v>
      </c>
      <c r="E76" s="9"/>
      <c r="F76" s="68">
        <f t="shared" si="5"/>
        <v>0</v>
      </c>
    </row>
    <row r="77" spans="1:6" ht="18" customHeight="1" x14ac:dyDescent="0.25">
      <c r="A77" s="33">
        <v>7</v>
      </c>
      <c r="B77" s="61" t="s">
        <v>89</v>
      </c>
      <c r="C77" s="69" t="s">
        <v>30</v>
      </c>
      <c r="D77" s="69">
        <v>1</v>
      </c>
      <c r="E77" s="9"/>
      <c r="F77" s="68">
        <f t="shared" si="5"/>
        <v>0</v>
      </c>
    </row>
    <row r="78" spans="1:6" ht="18" customHeight="1" x14ac:dyDescent="0.25">
      <c r="A78" s="33"/>
      <c r="B78" s="72" t="s">
        <v>38</v>
      </c>
      <c r="C78" s="64" t="s">
        <v>30</v>
      </c>
      <c r="D78" s="64">
        <v>1</v>
      </c>
      <c r="E78" s="58"/>
      <c r="F78" s="65">
        <f>SUM(F71:F77)</f>
        <v>0</v>
      </c>
    </row>
    <row r="79" spans="1:6" ht="18" customHeight="1" x14ac:dyDescent="0.25">
      <c r="A79" s="66"/>
      <c r="B79" s="82"/>
      <c r="C79" s="83"/>
      <c r="D79" s="19"/>
      <c r="E79" s="19"/>
      <c r="F79" s="19"/>
    </row>
    <row r="80" spans="1:6" ht="18" customHeight="1" x14ac:dyDescent="0.25">
      <c r="A80" s="56" t="s">
        <v>82</v>
      </c>
      <c r="B80" s="67" t="s">
        <v>105</v>
      </c>
      <c r="C80" s="69"/>
      <c r="D80" s="58"/>
      <c r="E80" s="58"/>
      <c r="F80" s="58"/>
    </row>
    <row r="81" spans="1:6" ht="18" customHeight="1" x14ac:dyDescent="0.25">
      <c r="A81" s="33">
        <v>1</v>
      </c>
      <c r="B81" s="58" t="s">
        <v>47</v>
      </c>
      <c r="C81" s="69" t="s">
        <v>29</v>
      </c>
      <c r="D81" s="69">
        <v>1</v>
      </c>
      <c r="E81" s="9"/>
      <c r="F81" s="68">
        <f>D81*E81</f>
        <v>0</v>
      </c>
    </row>
    <row r="82" spans="1:6" ht="18" customHeight="1" x14ac:dyDescent="0.25">
      <c r="A82" s="33">
        <v>2</v>
      </c>
      <c r="B82" s="58" t="s">
        <v>48</v>
      </c>
      <c r="C82" s="69" t="s">
        <v>29</v>
      </c>
      <c r="D82" s="69">
        <v>1</v>
      </c>
      <c r="E82" s="9"/>
      <c r="F82" s="68">
        <f t="shared" ref="F82:F88" si="6">D82*E82</f>
        <v>0</v>
      </c>
    </row>
    <row r="83" spans="1:6" ht="18" customHeight="1" x14ac:dyDescent="0.25">
      <c r="A83" s="33">
        <v>3</v>
      </c>
      <c r="B83" s="58" t="s">
        <v>49</v>
      </c>
      <c r="C83" s="69" t="s">
        <v>29</v>
      </c>
      <c r="D83" s="69">
        <v>1</v>
      </c>
      <c r="E83" s="9"/>
      <c r="F83" s="68">
        <f t="shared" si="6"/>
        <v>0</v>
      </c>
    </row>
    <row r="84" spans="1:6" ht="18" customHeight="1" x14ac:dyDescent="0.25">
      <c r="A84" s="33">
        <v>4</v>
      </c>
      <c r="B84" s="58" t="s">
        <v>50</v>
      </c>
      <c r="C84" s="69" t="s">
        <v>29</v>
      </c>
      <c r="D84" s="69">
        <v>6</v>
      </c>
      <c r="E84" s="9"/>
      <c r="F84" s="68">
        <f t="shared" si="6"/>
        <v>0</v>
      </c>
    </row>
    <row r="85" spans="1:6" ht="18" customHeight="1" x14ac:dyDescent="0.25">
      <c r="A85" s="33">
        <v>5</v>
      </c>
      <c r="B85" s="81" t="s">
        <v>51</v>
      </c>
      <c r="C85" s="69" t="s">
        <v>29</v>
      </c>
      <c r="D85" s="69">
        <v>10</v>
      </c>
      <c r="E85" s="9"/>
      <c r="F85" s="68">
        <f t="shared" si="6"/>
        <v>0</v>
      </c>
    </row>
    <row r="86" spans="1:6" ht="18" customHeight="1" x14ac:dyDescent="0.25">
      <c r="A86" s="33">
        <v>6</v>
      </c>
      <c r="B86" s="71" t="s">
        <v>90</v>
      </c>
      <c r="C86" s="69" t="s">
        <v>30</v>
      </c>
      <c r="D86" s="69">
        <v>1</v>
      </c>
      <c r="E86" s="9"/>
      <c r="F86" s="68">
        <f t="shared" si="6"/>
        <v>0</v>
      </c>
    </row>
    <row r="87" spans="1:6" ht="29.25" x14ac:dyDescent="0.25">
      <c r="A87" s="33">
        <v>7</v>
      </c>
      <c r="B87" s="62" t="s">
        <v>4</v>
      </c>
      <c r="C87" s="69" t="s">
        <v>29</v>
      </c>
      <c r="D87" s="69">
        <v>50</v>
      </c>
      <c r="E87" s="9"/>
      <c r="F87" s="68">
        <f t="shared" si="6"/>
        <v>0</v>
      </c>
    </row>
    <row r="88" spans="1:6" ht="18" customHeight="1" x14ac:dyDescent="0.25">
      <c r="A88" s="33">
        <v>8</v>
      </c>
      <c r="B88" s="61" t="s">
        <v>91</v>
      </c>
      <c r="C88" s="69" t="s">
        <v>30</v>
      </c>
      <c r="D88" s="69">
        <v>1</v>
      </c>
      <c r="E88" s="9"/>
      <c r="F88" s="68">
        <f t="shared" si="6"/>
        <v>0</v>
      </c>
    </row>
    <row r="89" spans="1:6" ht="18" customHeight="1" x14ac:dyDescent="0.25">
      <c r="A89" s="33"/>
      <c r="B89" s="72" t="s">
        <v>39</v>
      </c>
      <c r="C89" s="80" t="s">
        <v>30</v>
      </c>
      <c r="D89" s="64">
        <v>1</v>
      </c>
      <c r="E89" s="63"/>
      <c r="F89" s="65">
        <f>SUM(F81:F88)</f>
        <v>0</v>
      </c>
    </row>
    <row r="90" spans="1:6" ht="18" customHeight="1" x14ac:dyDescent="0.25">
      <c r="A90" s="66"/>
      <c r="B90" s="82"/>
      <c r="C90" s="19"/>
      <c r="D90" s="19"/>
      <c r="E90" s="19"/>
      <c r="F90" s="19"/>
    </row>
    <row r="91" spans="1:6" ht="18" customHeight="1" x14ac:dyDescent="0.25">
      <c r="A91" s="56" t="s">
        <v>83</v>
      </c>
      <c r="B91" s="67" t="s">
        <v>104</v>
      </c>
      <c r="C91" s="58"/>
      <c r="D91" s="58"/>
      <c r="E91" s="58"/>
      <c r="F91" s="58"/>
    </row>
    <row r="92" spans="1:6" ht="18" customHeight="1" x14ac:dyDescent="0.25">
      <c r="A92" s="33">
        <v>1</v>
      </c>
      <c r="B92" s="58" t="s">
        <v>47</v>
      </c>
      <c r="C92" s="69" t="s">
        <v>29</v>
      </c>
      <c r="D92" s="69">
        <v>1</v>
      </c>
      <c r="E92" s="9"/>
      <c r="F92" s="68">
        <f>D92*E92</f>
        <v>0</v>
      </c>
    </row>
    <row r="93" spans="1:6" ht="18" customHeight="1" x14ac:dyDescent="0.25">
      <c r="A93" s="33">
        <v>2</v>
      </c>
      <c r="B93" s="58" t="s">
        <v>48</v>
      </c>
      <c r="C93" s="69" t="s">
        <v>29</v>
      </c>
      <c r="D93" s="69">
        <v>1</v>
      </c>
      <c r="E93" s="9"/>
      <c r="F93" s="68">
        <f t="shared" ref="F93:F99" si="7">D93*E93</f>
        <v>0</v>
      </c>
    </row>
    <row r="94" spans="1:6" ht="18" customHeight="1" x14ac:dyDescent="0.25">
      <c r="A94" s="33">
        <v>3</v>
      </c>
      <c r="B94" s="58" t="s">
        <v>52</v>
      </c>
      <c r="C94" s="69" t="s">
        <v>29</v>
      </c>
      <c r="D94" s="69">
        <v>1</v>
      </c>
      <c r="E94" s="9"/>
      <c r="F94" s="68">
        <f t="shared" si="7"/>
        <v>0</v>
      </c>
    </row>
    <row r="95" spans="1:6" ht="18" customHeight="1" x14ac:dyDescent="0.25">
      <c r="A95" s="33">
        <v>4</v>
      </c>
      <c r="B95" s="58" t="s">
        <v>53</v>
      </c>
      <c r="C95" s="69" t="s">
        <v>29</v>
      </c>
      <c r="D95" s="69">
        <v>6</v>
      </c>
      <c r="E95" s="9"/>
      <c r="F95" s="68">
        <f t="shared" si="7"/>
        <v>0</v>
      </c>
    </row>
    <row r="96" spans="1:6" ht="18" customHeight="1" x14ac:dyDescent="0.25">
      <c r="A96" s="33">
        <v>5</v>
      </c>
      <c r="B96" s="81" t="s">
        <v>51</v>
      </c>
      <c r="C96" s="69" t="s">
        <v>29</v>
      </c>
      <c r="D96" s="69">
        <v>6</v>
      </c>
      <c r="E96" s="9"/>
      <c r="F96" s="68">
        <f t="shared" si="7"/>
        <v>0</v>
      </c>
    </row>
    <row r="97" spans="1:6" ht="18" customHeight="1" x14ac:dyDescent="0.25">
      <c r="A97" s="33">
        <v>6</v>
      </c>
      <c r="B97" s="61" t="s">
        <v>92</v>
      </c>
      <c r="C97" s="69" t="s">
        <v>30</v>
      </c>
      <c r="D97" s="69">
        <v>1</v>
      </c>
      <c r="E97" s="9"/>
      <c r="F97" s="68">
        <f t="shared" si="7"/>
        <v>0</v>
      </c>
    </row>
    <row r="98" spans="1:6" ht="29.25" x14ac:dyDescent="0.25">
      <c r="A98" s="33">
        <v>7</v>
      </c>
      <c r="B98" s="62" t="s">
        <v>4</v>
      </c>
      <c r="C98" s="69" t="s">
        <v>29</v>
      </c>
      <c r="D98" s="69">
        <v>40</v>
      </c>
      <c r="E98" s="9"/>
      <c r="F98" s="68">
        <f t="shared" si="7"/>
        <v>0</v>
      </c>
    </row>
    <row r="99" spans="1:6" ht="18" customHeight="1" x14ac:dyDescent="0.25">
      <c r="A99" s="33">
        <v>8</v>
      </c>
      <c r="B99" s="61" t="s">
        <v>93</v>
      </c>
      <c r="C99" s="69" t="s">
        <v>30</v>
      </c>
      <c r="D99" s="69">
        <v>1</v>
      </c>
      <c r="E99" s="9"/>
      <c r="F99" s="68">
        <f>D99*E99</f>
        <v>0</v>
      </c>
    </row>
    <row r="100" spans="1:6" ht="18" customHeight="1" x14ac:dyDescent="0.25">
      <c r="A100" s="33"/>
      <c r="B100" s="72" t="s">
        <v>40</v>
      </c>
      <c r="C100" s="64" t="s">
        <v>30</v>
      </c>
      <c r="D100" s="64">
        <v>1</v>
      </c>
      <c r="E100" s="63"/>
      <c r="F100" s="65">
        <f>SUM(F92:F99)</f>
        <v>0</v>
      </c>
    </row>
    <row r="101" spans="1:6" x14ac:dyDescent="0.25">
      <c r="A101" s="24"/>
      <c r="B101" s="84"/>
      <c r="C101" s="24"/>
      <c r="D101" s="24"/>
      <c r="E101" s="24"/>
      <c r="F101" s="24"/>
    </row>
    <row r="102" spans="1:6" x14ac:dyDescent="0.25">
      <c r="A102" s="85"/>
      <c r="B102" s="86" t="s">
        <v>56</v>
      </c>
      <c r="C102" s="87"/>
      <c r="D102" s="87"/>
      <c r="E102" s="87"/>
      <c r="F102" s="88">
        <f>F48+F58+F68+F78+F89+F100</f>
        <v>0</v>
      </c>
    </row>
    <row r="103" spans="1:6" x14ac:dyDescent="0.25">
      <c r="A103" s="24"/>
      <c r="B103" s="84"/>
      <c r="C103" s="24"/>
      <c r="D103" s="24"/>
      <c r="E103" s="24"/>
      <c r="F103" s="24"/>
    </row>
    <row r="104" spans="1:6" x14ac:dyDescent="0.25">
      <c r="A104" s="24"/>
      <c r="B104" s="84"/>
      <c r="C104" s="24"/>
      <c r="D104" s="24"/>
      <c r="E104" s="24"/>
      <c r="F104" s="24"/>
    </row>
    <row r="105" spans="1:6" x14ac:dyDescent="0.25">
      <c r="A105" s="24"/>
      <c r="B105" s="84"/>
      <c r="C105" s="24"/>
      <c r="D105" s="24"/>
      <c r="E105" s="24"/>
      <c r="F105" s="24"/>
    </row>
    <row r="106" spans="1:6" x14ac:dyDescent="0.25">
      <c r="A106" s="89"/>
      <c r="B106" s="117" t="s">
        <v>65</v>
      </c>
      <c r="C106" s="117"/>
      <c r="D106" s="117"/>
      <c r="E106" s="117"/>
      <c r="F106" s="88">
        <f>F22+F33+F102</f>
        <v>0</v>
      </c>
    </row>
    <row r="107" spans="1:6" x14ac:dyDescent="0.25">
      <c r="A107" s="89"/>
      <c r="B107" s="117" t="s">
        <v>109</v>
      </c>
      <c r="C107" s="117"/>
      <c r="D107" s="117"/>
      <c r="E107" s="117"/>
      <c r="F107" s="88">
        <f>F106*22%</f>
        <v>0</v>
      </c>
    </row>
    <row r="108" spans="1:6" x14ac:dyDescent="0.25">
      <c r="A108" s="89"/>
      <c r="B108" s="117" t="s">
        <v>110</v>
      </c>
      <c r="C108" s="117"/>
      <c r="D108" s="117"/>
      <c r="E108" s="117"/>
      <c r="F108" s="88">
        <f>SUM(F106:F107)</f>
        <v>0</v>
      </c>
    </row>
    <row r="109" spans="1:6" x14ac:dyDescent="0.25">
      <c r="A109" s="90"/>
      <c r="B109" s="28"/>
      <c r="C109" s="28"/>
      <c r="D109" s="28"/>
      <c r="E109" s="28"/>
      <c r="F109" s="24"/>
    </row>
    <row r="110" spans="1:6" x14ac:dyDescent="0.25">
      <c r="A110" s="90"/>
      <c r="B110" s="28"/>
      <c r="C110" s="28"/>
      <c r="D110" s="28"/>
      <c r="E110" s="28"/>
      <c r="F110" s="24"/>
    </row>
    <row r="111" spans="1:6" x14ac:dyDescent="0.25">
      <c r="A111" s="119" t="s">
        <v>140</v>
      </c>
      <c r="B111" s="119"/>
      <c r="C111" s="119"/>
      <c r="D111" s="119"/>
      <c r="E111" s="119"/>
      <c r="F111" s="92"/>
    </row>
    <row r="112" spans="1:6" x14ac:dyDescent="0.25">
      <c r="A112" s="19" t="s">
        <v>137</v>
      </c>
      <c r="B112" s="84"/>
      <c r="C112" s="24"/>
      <c r="D112" s="24"/>
      <c r="E112" s="24"/>
      <c r="F112" s="24"/>
    </row>
    <row r="113" spans="1:6" x14ac:dyDescent="0.25">
      <c r="A113" s="19"/>
      <c r="B113" s="84"/>
      <c r="C113" s="24"/>
      <c r="D113" s="24"/>
      <c r="E113" s="24"/>
      <c r="F113" s="24"/>
    </row>
    <row r="114" spans="1:6" x14ac:dyDescent="0.25">
      <c r="A114" s="24"/>
      <c r="B114" s="84"/>
      <c r="C114" s="24"/>
      <c r="D114" s="24"/>
      <c r="E114" s="24"/>
      <c r="F114" s="24"/>
    </row>
    <row r="115" spans="1:6" x14ac:dyDescent="0.25">
      <c r="A115" s="24"/>
      <c r="B115" s="91" t="s">
        <v>58</v>
      </c>
      <c r="C115" s="116"/>
      <c r="D115" s="116"/>
      <c r="E115" s="116"/>
      <c r="F115" s="116"/>
    </row>
    <row r="116" spans="1:6" x14ac:dyDescent="0.25">
      <c r="A116" s="24"/>
      <c r="B116" s="84"/>
      <c r="C116" s="24"/>
      <c r="D116" s="24"/>
      <c r="E116" s="24"/>
      <c r="F116" s="24"/>
    </row>
    <row r="117" spans="1:6" x14ac:dyDescent="0.25">
      <c r="A117" s="19" t="s">
        <v>96</v>
      </c>
      <c r="B117" s="84"/>
      <c r="C117" s="24"/>
      <c r="D117" s="24"/>
      <c r="E117" s="24"/>
      <c r="F117" s="24"/>
    </row>
    <row r="118" spans="1:6" x14ac:dyDescent="0.25">
      <c r="A118" s="19" t="s">
        <v>97</v>
      </c>
      <c r="B118" s="24"/>
      <c r="C118" s="24"/>
      <c r="D118" s="24"/>
      <c r="E118" s="24"/>
      <c r="F118" s="24"/>
    </row>
    <row r="119" spans="1:6" x14ac:dyDescent="0.25">
      <c r="A119" s="19" t="s">
        <v>160</v>
      </c>
      <c r="B119" s="24"/>
      <c r="C119" s="24"/>
      <c r="D119" s="24"/>
      <c r="E119" s="24"/>
      <c r="F119" s="24"/>
    </row>
    <row r="120" spans="1:6" ht="29.25" customHeight="1" x14ac:dyDescent="0.25">
      <c r="A120" s="115" t="s">
        <v>139</v>
      </c>
      <c r="B120" s="115"/>
      <c r="C120" s="115"/>
      <c r="D120" s="115"/>
      <c r="E120" s="115"/>
      <c r="F120" s="115"/>
    </row>
    <row r="121" spans="1:6" x14ac:dyDescent="0.25">
      <c r="A121" s="19" t="s">
        <v>98</v>
      </c>
      <c r="B121" s="24"/>
      <c r="C121" s="24"/>
      <c r="D121" s="24"/>
      <c r="E121" s="24"/>
      <c r="F121" s="24"/>
    </row>
    <row r="122" spans="1:6" x14ac:dyDescent="0.25">
      <c r="A122" s="19" t="s">
        <v>99</v>
      </c>
      <c r="B122" s="24"/>
      <c r="C122" s="24"/>
      <c r="D122" s="24"/>
      <c r="E122" s="24"/>
      <c r="F122" s="24"/>
    </row>
    <row r="123" spans="1:6" ht="46.5" customHeight="1" x14ac:dyDescent="0.25">
      <c r="A123" s="115" t="s">
        <v>143</v>
      </c>
      <c r="B123" s="115"/>
      <c r="C123" s="115"/>
      <c r="D123" s="115"/>
      <c r="E123" s="115"/>
      <c r="F123" s="115"/>
    </row>
    <row r="124" spans="1:6" x14ac:dyDescent="0.25">
      <c r="C124"/>
      <c r="D124"/>
      <c r="E124"/>
    </row>
    <row r="125" spans="1:6" x14ac:dyDescent="0.25">
      <c r="C125"/>
      <c r="D125"/>
      <c r="E125"/>
    </row>
    <row r="126" spans="1:6" x14ac:dyDescent="0.25">
      <c r="C126"/>
      <c r="D126"/>
      <c r="E126"/>
    </row>
    <row r="127" spans="1:6" ht="15.75" x14ac:dyDescent="0.25">
      <c r="B127" s="14"/>
      <c r="C127"/>
      <c r="D127"/>
      <c r="E127"/>
    </row>
    <row r="128" spans="1:6" ht="32.25" customHeight="1" x14ac:dyDescent="0.25">
      <c r="B128" s="15"/>
      <c r="C128"/>
      <c r="D128"/>
      <c r="E128"/>
    </row>
    <row r="129" spans="2:5" ht="15.75" x14ac:dyDescent="0.25">
      <c r="B129" s="15"/>
      <c r="C129"/>
      <c r="D129"/>
      <c r="E129"/>
    </row>
    <row r="130" spans="2:5" ht="15.75" x14ac:dyDescent="0.25">
      <c r="B130" s="15"/>
      <c r="C130"/>
      <c r="D130"/>
      <c r="E130"/>
    </row>
    <row r="131" spans="2:5" ht="15.75" x14ac:dyDescent="0.25">
      <c r="B131" s="15"/>
      <c r="C131"/>
      <c r="D131"/>
      <c r="E131"/>
    </row>
    <row r="132" spans="2:5" ht="15.75" customHeight="1" x14ac:dyDescent="0.25">
      <c r="C132"/>
      <c r="D132"/>
      <c r="E132"/>
    </row>
    <row r="133" spans="2:5" x14ac:dyDescent="0.25">
      <c r="C133"/>
      <c r="D133"/>
      <c r="E133"/>
    </row>
    <row r="134" spans="2:5" x14ac:dyDescent="0.25">
      <c r="C134"/>
      <c r="D134"/>
      <c r="E134"/>
    </row>
    <row r="135" spans="2:5" x14ac:dyDescent="0.25">
      <c r="C135"/>
      <c r="D135"/>
      <c r="E135"/>
    </row>
    <row r="136" spans="2:5" x14ac:dyDescent="0.25">
      <c r="C136"/>
      <c r="D136"/>
      <c r="E136"/>
    </row>
    <row r="137" spans="2:5" ht="30" customHeight="1" x14ac:dyDescent="0.25">
      <c r="C137"/>
      <c r="D137"/>
      <c r="E137"/>
    </row>
    <row r="138" spans="2:5" ht="30" customHeight="1" x14ac:dyDescent="0.25">
      <c r="C138"/>
      <c r="D138"/>
      <c r="E138"/>
    </row>
    <row r="139" spans="2:5" ht="30" customHeight="1" x14ac:dyDescent="0.25">
      <c r="C139"/>
      <c r="D139"/>
      <c r="E139"/>
    </row>
    <row r="140" spans="2:5" ht="30" customHeight="1" x14ac:dyDescent="0.25">
      <c r="C140"/>
      <c r="D140"/>
      <c r="E140"/>
    </row>
    <row r="141" spans="2:5" ht="15.95" customHeight="1" x14ac:dyDescent="0.25">
      <c r="C141"/>
      <c r="D141"/>
      <c r="E141"/>
    </row>
    <row r="142" spans="2:5" ht="15.95" customHeight="1" x14ac:dyDescent="0.25">
      <c r="C142"/>
      <c r="D142"/>
      <c r="E142"/>
    </row>
    <row r="143" spans="2:5" ht="15.95" customHeight="1" x14ac:dyDescent="0.25">
      <c r="C143"/>
      <c r="D143"/>
      <c r="E143"/>
    </row>
    <row r="144" spans="2:5" ht="15.95" customHeight="1" x14ac:dyDescent="0.25">
      <c r="C144"/>
      <c r="D144"/>
      <c r="E144"/>
    </row>
    <row r="145" spans="3:5" ht="15.95" customHeight="1" x14ac:dyDescent="0.25">
      <c r="C145"/>
      <c r="D145"/>
      <c r="E145"/>
    </row>
    <row r="146" spans="3:5" ht="43.5" customHeight="1" x14ac:dyDescent="0.25">
      <c r="C146"/>
      <c r="D146"/>
      <c r="E146"/>
    </row>
    <row r="147" spans="3:5" ht="30" customHeight="1" x14ac:dyDescent="0.25">
      <c r="C147"/>
      <c r="D147"/>
      <c r="E147"/>
    </row>
    <row r="148" spans="3:5" ht="30" customHeight="1" x14ac:dyDescent="0.25">
      <c r="C148"/>
      <c r="D148"/>
      <c r="E148"/>
    </row>
    <row r="149" spans="3:5" ht="30" customHeight="1" x14ac:dyDescent="0.25">
      <c r="C149"/>
      <c r="D149"/>
      <c r="E149"/>
    </row>
    <row r="150" spans="3:5" ht="30" customHeight="1" x14ac:dyDescent="0.25">
      <c r="C150"/>
      <c r="D150"/>
      <c r="E150"/>
    </row>
    <row r="151" spans="3:5" ht="15.95" customHeight="1" x14ac:dyDescent="0.25">
      <c r="C151"/>
      <c r="D151"/>
      <c r="E151"/>
    </row>
    <row r="152" spans="3:5" ht="15.95" customHeight="1" x14ac:dyDescent="0.25">
      <c r="C152"/>
      <c r="D152"/>
      <c r="E152"/>
    </row>
    <row r="153" spans="3:5" ht="15.95" customHeight="1" x14ac:dyDescent="0.25">
      <c r="C153"/>
      <c r="D153"/>
      <c r="E153"/>
    </row>
    <row r="154" spans="3:5" ht="39" customHeight="1" x14ac:dyDescent="0.25">
      <c r="C154"/>
      <c r="D154"/>
      <c r="E154"/>
    </row>
    <row r="155" spans="3:5" ht="34.5" customHeight="1" x14ac:dyDescent="0.25">
      <c r="C155"/>
      <c r="D155"/>
      <c r="E155"/>
    </row>
    <row r="156" spans="3:5" ht="45" customHeight="1" x14ac:dyDescent="0.25">
      <c r="C156"/>
      <c r="D156"/>
      <c r="E156"/>
    </row>
    <row r="157" spans="3:5" ht="15.95" customHeight="1" x14ac:dyDescent="0.25">
      <c r="C157"/>
      <c r="D157"/>
      <c r="E157"/>
    </row>
    <row r="158" spans="3:5" ht="15.95" customHeight="1" x14ac:dyDescent="0.25">
      <c r="C158"/>
      <c r="D158"/>
      <c r="E158"/>
    </row>
    <row r="159" spans="3:5" ht="15.95" customHeight="1" x14ac:dyDescent="0.25">
      <c r="C159"/>
      <c r="D159"/>
      <c r="E159"/>
    </row>
    <row r="160" spans="3:5" ht="15.95" customHeight="1" x14ac:dyDescent="0.25">
      <c r="C160"/>
      <c r="D160"/>
      <c r="E160"/>
    </row>
    <row r="161" spans="3:5" x14ac:dyDescent="0.25">
      <c r="C161"/>
      <c r="D161"/>
      <c r="E161"/>
    </row>
    <row r="162" spans="3:5" x14ac:dyDescent="0.25">
      <c r="C162"/>
      <c r="D162"/>
      <c r="E162"/>
    </row>
    <row r="163" spans="3:5" x14ac:dyDescent="0.25">
      <c r="C163"/>
      <c r="D163"/>
      <c r="E163"/>
    </row>
    <row r="164" spans="3:5" x14ac:dyDescent="0.25">
      <c r="C164"/>
      <c r="D164"/>
      <c r="E164"/>
    </row>
  </sheetData>
  <sheetProtection algorithmName="SHA-512" hashValue="+S9PndPmjYP8eDzZ/XMMLsFRx7+pw+Lfku695M4lOuh1VFVywVSLfZvr76jNKjPvubZma8ZapQXPke98RtaU4g==" saltValue="EGbMDCWip94Z7+IS+gMdWw==" spinCount="100000" sheet="1" objects="1" scenarios="1"/>
  <mergeCells count="8">
    <mergeCell ref="A120:F120"/>
    <mergeCell ref="A123:F123"/>
    <mergeCell ref="C115:F115"/>
    <mergeCell ref="B106:E106"/>
    <mergeCell ref="A6:F6"/>
    <mergeCell ref="B107:E107"/>
    <mergeCell ref="B108:E108"/>
    <mergeCell ref="A111:E111"/>
  </mergeCells>
  <pageMargins left="0.7" right="0.7" top="0.75" bottom="0.75"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2"/>
  <sheetViews>
    <sheetView zoomScaleNormal="100" workbookViewId="0">
      <selection activeCell="H17" sqref="H17"/>
    </sheetView>
  </sheetViews>
  <sheetFormatPr defaultRowHeight="15" x14ac:dyDescent="0.25"/>
  <cols>
    <col min="1" max="1" width="5.42578125" customWidth="1"/>
    <col min="2" max="2" width="73.42578125" customWidth="1"/>
    <col min="3" max="3" width="12.5703125" style="1" customWidth="1"/>
    <col min="4" max="4" width="15.28515625" style="2" customWidth="1"/>
    <col min="5" max="5" width="18" style="2" customWidth="1"/>
    <col min="6" max="6" width="22.5703125" customWidth="1"/>
  </cols>
  <sheetData>
    <row r="1" spans="1:6" x14ac:dyDescent="0.25">
      <c r="A1" s="18" t="s">
        <v>59</v>
      </c>
      <c r="B1" s="19"/>
      <c r="C1" s="20"/>
      <c r="D1" s="21"/>
      <c r="E1" s="21"/>
      <c r="F1" s="19"/>
    </row>
    <row r="2" spans="1:6" x14ac:dyDescent="0.25">
      <c r="A2" s="22" t="s">
        <v>60</v>
      </c>
      <c r="B2" s="19"/>
      <c r="C2" s="20"/>
      <c r="D2" s="21"/>
      <c r="E2" s="21"/>
      <c r="F2" s="19"/>
    </row>
    <row r="3" spans="1:6" x14ac:dyDescent="0.25">
      <c r="A3" s="22" t="s">
        <v>61</v>
      </c>
      <c r="B3" s="19"/>
      <c r="C3" s="20"/>
      <c r="D3" s="21"/>
      <c r="E3" s="23" t="s">
        <v>15</v>
      </c>
      <c r="F3" s="16"/>
    </row>
    <row r="4" spans="1:6" x14ac:dyDescent="0.25">
      <c r="A4" s="19"/>
      <c r="B4" s="19"/>
      <c r="C4" s="20"/>
      <c r="D4" s="21"/>
      <c r="E4" s="23" t="s">
        <v>16</v>
      </c>
      <c r="F4" s="17"/>
    </row>
    <row r="5" spans="1:6" x14ac:dyDescent="0.25">
      <c r="A5" s="24"/>
      <c r="B5" s="24"/>
      <c r="C5" s="25"/>
      <c r="D5" s="26"/>
      <c r="E5" s="26"/>
      <c r="F5" s="24"/>
    </row>
    <row r="6" spans="1:6" x14ac:dyDescent="0.25">
      <c r="A6" s="118" t="s">
        <v>17</v>
      </c>
      <c r="B6" s="118"/>
      <c r="C6" s="118"/>
      <c r="D6" s="118"/>
      <c r="E6" s="118"/>
      <c r="F6" s="118"/>
    </row>
    <row r="7" spans="1:6" x14ac:dyDescent="0.25">
      <c r="A7" s="27"/>
      <c r="B7" s="27"/>
      <c r="C7" s="27"/>
      <c r="D7" s="27"/>
      <c r="E7" s="27"/>
      <c r="F7" s="27"/>
    </row>
    <row r="8" spans="1:6" ht="14.25" customHeight="1" x14ac:dyDescent="0.25">
      <c r="A8" s="28" t="s">
        <v>24</v>
      </c>
      <c r="B8" s="27"/>
      <c r="C8" s="27"/>
      <c r="D8" s="27"/>
      <c r="E8" s="27"/>
      <c r="F8" s="27"/>
    </row>
    <row r="9" spans="1:6" ht="14.25" customHeight="1" x14ac:dyDescent="0.25">
      <c r="A9" s="27"/>
      <c r="B9" s="27"/>
      <c r="C9" s="27"/>
      <c r="D9" s="27"/>
      <c r="E9" s="27"/>
      <c r="F9" s="27"/>
    </row>
    <row r="10" spans="1:6" ht="57" x14ac:dyDescent="0.25">
      <c r="A10" s="29" t="s">
        <v>0</v>
      </c>
      <c r="B10" s="30" t="s">
        <v>94</v>
      </c>
      <c r="C10" s="31" t="s">
        <v>20</v>
      </c>
      <c r="D10" s="31" t="s">
        <v>22</v>
      </c>
      <c r="E10" s="31" t="s">
        <v>95</v>
      </c>
      <c r="F10" s="32" t="s">
        <v>21</v>
      </c>
    </row>
    <row r="11" spans="1:6" ht="18" customHeight="1" x14ac:dyDescent="0.25">
      <c r="A11" s="33">
        <v>1</v>
      </c>
      <c r="B11" s="34" t="s">
        <v>123</v>
      </c>
      <c r="C11" s="33" t="s">
        <v>23</v>
      </c>
      <c r="D11" s="35">
        <v>48</v>
      </c>
      <c r="E11" s="9"/>
      <c r="F11" s="36">
        <f>D11*E11</f>
        <v>0</v>
      </c>
    </row>
    <row r="12" spans="1:6" ht="18" customHeight="1" x14ac:dyDescent="0.25">
      <c r="A12" s="33">
        <v>2</v>
      </c>
      <c r="B12" s="34" t="s">
        <v>124</v>
      </c>
      <c r="C12" s="33" t="s">
        <v>23</v>
      </c>
      <c r="D12" s="35">
        <v>48</v>
      </c>
      <c r="E12" s="9"/>
      <c r="F12" s="36">
        <f t="shared" ref="F12:F14" si="0">D12*E12</f>
        <v>0</v>
      </c>
    </row>
    <row r="13" spans="1:6" ht="18" customHeight="1" x14ac:dyDescent="0.25">
      <c r="A13" s="33">
        <v>3</v>
      </c>
      <c r="B13" s="34" t="s">
        <v>125</v>
      </c>
      <c r="C13" s="33" t="s">
        <v>23</v>
      </c>
      <c r="D13" s="35">
        <v>48</v>
      </c>
      <c r="E13" s="9"/>
      <c r="F13" s="36">
        <f t="shared" si="0"/>
        <v>0</v>
      </c>
    </row>
    <row r="14" spans="1:6" ht="18" customHeight="1" x14ac:dyDescent="0.25">
      <c r="A14" s="33">
        <v>4</v>
      </c>
      <c r="B14" s="34" t="s">
        <v>126</v>
      </c>
      <c r="C14" s="33" t="s">
        <v>23</v>
      </c>
      <c r="D14" s="35">
        <v>48</v>
      </c>
      <c r="E14" s="9"/>
      <c r="F14" s="36">
        <f t="shared" si="0"/>
        <v>0</v>
      </c>
    </row>
    <row r="15" spans="1:6" ht="18" customHeight="1" x14ac:dyDescent="0.25">
      <c r="A15" s="37"/>
      <c r="B15" s="38" t="s">
        <v>55</v>
      </c>
      <c r="C15" s="38"/>
      <c r="D15" s="38"/>
      <c r="E15" s="38"/>
      <c r="F15" s="39">
        <f>SUM(F11:F14)</f>
        <v>0</v>
      </c>
    </row>
    <row r="16" spans="1:6" x14ac:dyDescent="0.25">
      <c r="A16" s="40"/>
      <c r="B16" s="40"/>
      <c r="C16" s="40"/>
      <c r="D16" s="40"/>
      <c r="E16" s="40"/>
      <c r="F16" s="41"/>
    </row>
    <row r="17" spans="1:7" x14ac:dyDescent="0.25">
      <c r="A17" s="40"/>
      <c r="B17" s="40"/>
      <c r="C17" s="40"/>
      <c r="D17" s="40"/>
      <c r="E17" s="40"/>
      <c r="F17" s="41"/>
    </row>
    <row r="18" spans="1:7" x14ac:dyDescent="0.25">
      <c r="A18" s="27"/>
      <c r="B18" s="27"/>
      <c r="C18" s="27"/>
      <c r="D18" s="27"/>
      <c r="E18" s="27"/>
      <c r="F18" s="27"/>
    </row>
    <row r="19" spans="1:7" x14ac:dyDescent="0.25">
      <c r="A19" s="28" t="s">
        <v>25</v>
      </c>
      <c r="B19" s="27"/>
      <c r="C19" s="27"/>
      <c r="D19" s="27"/>
      <c r="E19" s="27"/>
      <c r="F19" s="27"/>
    </row>
    <row r="20" spans="1:7" x14ac:dyDescent="0.25">
      <c r="A20" s="28"/>
      <c r="B20" s="27"/>
      <c r="C20" s="27"/>
      <c r="D20" s="27"/>
      <c r="E20" s="27"/>
      <c r="F20" s="27"/>
    </row>
    <row r="21" spans="1:7" ht="71.25" x14ac:dyDescent="0.25">
      <c r="A21" s="42" t="s">
        <v>0</v>
      </c>
      <c r="B21" s="43" t="s">
        <v>94</v>
      </c>
      <c r="C21" s="44" t="s">
        <v>20</v>
      </c>
      <c r="D21" s="44" t="s">
        <v>26</v>
      </c>
      <c r="E21" s="44" t="s">
        <v>95</v>
      </c>
      <c r="F21" s="45" t="s">
        <v>21</v>
      </c>
    </row>
    <row r="22" spans="1:7" ht="18" customHeight="1" x14ac:dyDescent="0.25">
      <c r="A22" s="49">
        <v>1</v>
      </c>
      <c r="B22" s="50" t="s">
        <v>1</v>
      </c>
      <c r="C22" s="48" t="s">
        <v>27</v>
      </c>
      <c r="D22" s="48">
        <v>20</v>
      </c>
      <c r="E22" s="11"/>
      <c r="F22" s="93">
        <f>D22*E22</f>
        <v>0</v>
      </c>
      <c r="G22" s="3"/>
    </row>
    <row r="23" spans="1:7" ht="18" customHeight="1" x14ac:dyDescent="0.25">
      <c r="A23" s="49">
        <v>2</v>
      </c>
      <c r="B23" s="50" t="s">
        <v>2</v>
      </c>
      <c r="C23" s="48" t="s">
        <v>27</v>
      </c>
      <c r="D23" s="48">
        <v>20</v>
      </c>
      <c r="E23" s="11"/>
      <c r="F23" s="93">
        <f t="shared" ref="F23:F24" si="1">D23*E23</f>
        <v>0</v>
      </c>
      <c r="G23" s="3"/>
    </row>
    <row r="24" spans="1:7" ht="18" customHeight="1" x14ac:dyDescent="0.25">
      <c r="A24" s="49">
        <v>3</v>
      </c>
      <c r="B24" s="50" t="s">
        <v>28</v>
      </c>
      <c r="C24" s="48" t="s">
        <v>29</v>
      </c>
      <c r="D24" s="48">
        <v>8</v>
      </c>
      <c r="E24" s="11"/>
      <c r="F24" s="93">
        <f t="shared" si="1"/>
        <v>0</v>
      </c>
      <c r="G24" s="3"/>
    </row>
    <row r="25" spans="1:7" ht="18" customHeight="1" x14ac:dyDescent="0.25">
      <c r="A25" s="51"/>
      <c r="B25" s="52" t="s">
        <v>54</v>
      </c>
      <c r="C25" s="52"/>
      <c r="D25" s="52"/>
      <c r="E25" s="52"/>
      <c r="F25" s="53">
        <f>SUM(F22:F24)</f>
        <v>0</v>
      </c>
    </row>
    <row r="26" spans="1:7" ht="15" customHeight="1" x14ac:dyDescent="0.25">
      <c r="A26" s="54"/>
      <c r="B26" s="40"/>
      <c r="C26" s="19"/>
      <c r="D26" s="19"/>
      <c r="E26" s="19"/>
      <c r="F26" s="19"/>
    </row>
    <row r="27" spans="1:7" ht="15" customHeight="1" x14ac:dyDescent="0.25">
      <c r="A27" s="54"/>
      <c r="B27" s="40"/>
      <c r="C27" s="19"/>
      <c r="D27" s="19"/>
      <c r="E27" s="19"/>
      <c r="F27" s="19"/>
    </row>
    <row r="28" spans="1:7" ht="15" customHeight="1" x14ac:dyDescent="0.25">
      <c r="A28" s="54"/>
      <c r="B28" s="40"/>
      <c r="C28" s="19"/>
      <c r="D28" s="19"/>
      <c r="E28" s="19"/>
      <c r="F28" s="19"/>
    </row>
    <row r="29" spans="1:7" x14ac:dyDescent="0.25">
      <c r="A29" s="55" t="s">
        <v>57</v>
      </c>
      <c r="B29" s="55"/>
      <c r="C29" s="55"/>
      <c r="D29" s="55"/>
      <c r="E29" s="55"/>
      <c r="F29" s="55"/>
    </row>
    <row r="30" spans="1:7" x14ac:dyDescent="0.25">
      <c r="A30" s="19"/>
      <c r="B30" s="19"/>
      <c r="C30" s="19"/>
      <c r="D30" s="19"/>
      <c r="E30" s="19"/>
      <c r="F30" s="19"/>
    </row>
    <row r="31" spans="1:7" ht="71.25" x14ac:dyDescent="0.25">
      <c r="A31" s="42" t="s">
        <v>0</v>
      </c>
      <c r="B31" s="43" t="s">
        <v>94</v>
      </c>
      <c r="C31" s="44" t="s">
        <v>20</v>
      </c>
      <c r="D31" s="44" t="s">
        <v>26</v>
      </c>
      <c r="E31" s="44" t="s">
        <v>95</v>
      </c>
      <c r="F31" s="45" t="s">
        <v>21</v>
      </c>
    </row>
    <row r="32" spans="1:7" ht="18" customHeight="1" x14ac:dyDescent="0.25">
      <c r="A32" s="94" t="s">
        <v>70</v>
      </c>
      <c r="B32" s="67" t="s">
        <v>106</v>
      </c>
      <c r="C32" s="69"/>
      <c r="D32" s="69"/>
      <c r="E32" s="58"/>
      <c r="F32" s="58"/>
    </row>
    <row r="33" spans="1:6" ht="18" customHeight="1" x14ac:dyDescent="0.25">
      <c r="A33" s="95">
        <v>1</v>
      </c>
      <c r="B33" s="58" t="s">
        <v>67</v>
      </c>
      <c r="C33" s="69" t="s">
        <v>29</v>
      </c>
      <c r="D33" s="69">
        <v>1</v>
      </c>
      <c r="E33" s="9"/>
      <c r="F33" s="68">
        <f>D33*E33</f>
        <v>0</v>
      </c>
    </row>
    <row r="34" spans="1:6" ht="18" customHeight="1" x14ac:dyDescent="0.25">
      <c r="A34" s="95">
        <v>2</v>
      </c>
      <c r="B34" s="58" t="s">
        <v>68</v>
      </c>
      <c r="C34" s="69" t="s">
        <v>29</v>
      </c>
      <c r="D34" s="69">
        <v>1</v>
      </c>
      <c r="E34" s="9"/>
      <c r="F34" s="68">
        <f t="shared" ref="F34:F38" si="2">D34*E34</f>
        <v>0</v>
      </c>
    </row>
    <row r="35" spans="1:6" ht="18" customHeight="1" x14ac:dyDescent="0.25">
      <c r="A35" s="95">
        <v>3</v>
      </c>
      <c r="B35" s="58" t="s">
        <v>69</v>
      </c>
      <c r="C35" s="69" t="s">
        <v>29</v>
      </c>
      <c r="D35" s="69">
        <v>1</v>
      </c>
      <c r="E35" s="9"/>
      <c r="F35" s="68">
        <f t="shared" si="2"/>
        <v>0</v>
      </c>
    </row>
    <row r="36" spans="1:6" ht="18" customHeight="1" x14ac:dyDescent="0.25">
      <c r="A36" s="95">
        <v>4</v>
      </c>
      <c r="B36" s="58" t="s">
        <v>78</v>
      </c>
      <c r="C36" s="69" t="s">
        <v>30</v>
      </c>
      <c r="D36" s="69">
        <v>1</v>
      </c>
      <c r="E36" s="9"/>
      <c r="F36" s="68">
        <f t="shared" si="2"/>
        <v>0</v>
      </c>
    </row>
    <row r="37" spans="1:6" ht="29.25" x14ac:dyDescent="0.25">
      <c r="A37" s="95">
        <v>5</v>
      </c>
      <c r="B37" s="62" t="s">
        <v>11</v>
      </c>
      <c r="C37" s="69" t="s">
        <v>29</v>
      </c>
      <c r="D37" s="69">
        <v>80</v>
      </c>
      <c r="E37" s="9"/>
      <c r="F37" s="68">
        <f t="shared" si="2"/>
        <v>0</v>
      </c>
    </row>
    <row r="38" spans="1:6" ht="18" customHeight="1" x14ac:dyDescent="0.25">
      <c r="A38" s="95">
        <v>6</v>
      </c>
      <c r="B38" s="58" t="s">
        <v>79</v>
      </c>
      <c r="C38" s="69" t="s">
        <v>30</v>
      </c>
      <c r="D38" s="69">
        <v>1</v>
      </c>
      <c r="E38" s="9"/>
      <c r="F38" s="68">
        <f t="shared" si="2"/>
        <v>0</v>
      </c>
    </row>
    <row r="39" spans="1:6" ht="18" customHeight="1" x14ac:dyDescent="0.25">
      <c r="A39" s="69"/>
      <c r="B39" s="72" t="s">
        <v>66</v>
      </c>
      <c r="C39" s="64" t="s">
        <v>30</v>
      </c>
      <c r="D39" s="64">
        <v>2</v>
      </c>
      <c r="E39" s="65">
        <f>SUM(F33:F38)</f>
        <v>0</v>
      </c>
      <c r="F39" s="65">
        <f>D39*E39</f>
        <v>0</v>
      </c>
    </row>
    <row r="40" spans="1:6" ht="18" customHeight="1" x14ac:dyDescent="0.25">
      <c r="A40" s="19"/>
      <c r="B40" s="19"/>
      <c r="C40" s="19"/>
      <c r="D40" s="19"/>
      <c r="E40" s="19"/>
      <c r="F40" s="21"/>
    </row>
    <row r="41" spans="1:6" ht="18" customHeight="1" x14ac:dyDescent="0.25">
      <c r="A41" s="94" t="s">
        <v>71</v>
      </c>
      <c r="B41" s="67" t="s">
        <v>107</v>
      </c>
      <c r="C41" s="58"/>
      <c r="D41" s="58"/>
      <c r="E41" s="58"/>
      <c r="F41" s="68"/>
    </row>
    <row r="42" spans="1:6" ht="18" customHeight="1" x14ac:dyDescent="0.25">
      <c r="A42" s="69">
        <v>1</v>
      </c>
      <c r="B42" s="81" t="s">
        <v>74</v>
      </c>
      <c r="C42" s="69" t="s">
        <v>29</v>
      </c>
      <c r="D42" s="69">
        <v>2</v>
      </c>
      <c r="E42" s="12"/>
      <c r="F42" s="68">
        <f>D42*E42</f>
        <v>0</v>
      </c>
    </row>
    <row r="43" spans="1:6" ht="18" customHeight="1" x14ac:dyDescent="0.25">
      <c r="A43" s="69">
        <v>2</v>
      </c>
      <c r="B43" s="81" t="s">
        <v>75</v>
      </c>
      <c r="C43" s="69" t="s">
        <v>29</v>
      </c>
      <c r="D43" s="69">
        <v>3</v>
      </c>
      <c r="E43" s="12"/>
      <c r="F43" s="68">
        <f t="shared" ref="F43:F48" si="3">D43*E43</f>
        <v>0</v>
      </c>
    </row>
    <row r="44" spans="1:6" ht="18" customHeight="1" x14ac:dyDescent="0.25">
      <c r="A44" s="69">
        <v>3</v>
      </c>
      <c r="B44" s="81" t="s">
        <v>76</v>
      </c>
      <c r="C44" s="69" t="s">
        <v>29</v>
      </c>
      <c r="D44" s="69">
        <v>1</v>
      </c>
      <c r="E44" s="12"/>
      <c r="F44" s="68">
        <f t="shared" si="3"/>
        <v>0</v>
      </c>
    </row>
    <row r="45" spans="1:6" ht="18" customHeight="1" x14ac:dyDescent="0.25">
      <c r="A45" s="69">
        <v>4</v>
      </c>
      <c r="B45" s="81" t="s">
        <v>77</v>
      </c>
      <c r="C45" s="69" t="s">
        <v>29</v>
      </c>
      <c r="D45" s="69">
        <v>1</v>
      </c>
      <c r="E45" s="12"/>
      <c r="F45" s="68">
        <f t="shared" si="3"/>
        <v>0</v>
      </c>
    </row>
    <row r="46" spans="1:6" ht="18" customHeight="1" x14ac:dyDescent="0.25">
      <c r="A46" s="69">
        <v>5</v>
      </c>
      <c r="B46" s="61" t="s">
        <v>80</v>
      </c>
      <c r="C46" s="69" t="s">
        <v>30</v>
      </c>
      <c r="D46" s="69">
        <v>1</v>
      </c>
      <c r="E46" s="12"/>
      <c r="F46" s="68">
        <f t="shared" si="3"/>
        <v>0</v>
      </c>
    </row>
    <row r="47" spans="1:6" ht="29.25" x14ac:dyDescent="0.25">
      <c r="A47" s="69">
        <v>6</v>
      </c>
      <c r="B47" s="96" t="s">
        <v>12</v>
      </c>
      <c r="C47" s="69" t="s">
        <v>29</v>
      </c>
      <c r="D47" s="70">
        <v>42</v>
      </c>
      <c r="E47" s="12"/>
      <c r="F47" s="68">
        <f t="shared" si="3"/>
        <v>0</v>
      </c>
    </row>
    <row r="48" spans="1:6" ht="18" customHeight="1" x14ac:dyDescent="0.25">
      <c r="A48" s="69">
        <v>7</v>
      </c>
      <c r="B48" s="61" t="s">
        <v>72</v>
      </c>
      <c r="C48" s="69" t="s">
        <v>30</v>
      </c>
      <c r="D48" s="70">
        <v>1</v>
      </c>
      <c r="E48" s="12"/>
      <c r="F48" s="68">
        <f t="shared" si="3"/>
        <v>0</v>
      </c>
    </row>
    <row r="49" spans="1:6" ht="18" customHeight="1" x14ac:dyDescent="0.25">
      <c r="A49" s="69"/>
      <c r="B49" s="97" t="s">
        <v>32</v>
      </c>
      <c r="C49" s="64" t="s">
        <v>30</v>
      </c>
      <c r="D49" s="64">
        <v>2</v>
      </c>
      <c r="E49" s="65">
        <f>SUM(F42:F48)</f>
        <v>0</v>
      </c>
      <c r="F49" s="65">
        <f>D49*E49</f>
        <v>0</v>
      </c>
    </row>
    <row r="50" spans="1:6" ht="18" customHeight="1" x14ac:dyDescent="0.25">
      <c r="A50" s="19"/>
      <c r="B50" s="82"/>
      <c r="C50" s="83"/>
      <c r="D50" s="19"/>
      <c r="E50" s="19"/>
      <c r="F50" s="19"/>
    </row>
    <row r="51" spans="1:6" x14ac:dyDescent="0.25">
      <c r="A51" s="85"/>
      <c r="B51" s="86" t="s">
        <v>56</v>
      </c>
      <c r="C51" s="87"/>
      <c r="D51" s="87"/>
      <c r="E51" s="87"/>
      <c r="F51" s="88">
        <f>F39+F49</f>
        <v>0</v>
      </c>
    </row>
    <row r="52" spans="1:6" x14ac:dyDescent="0.25">
      <c r="A52" s="24"/>
      <c r="B52" s="84"/>
      <c r="C52" s="24"/>
      <c r="D52" s="24"/>
      <c r="E52" s="24"/>
      <c r="F52" s="24"/>
    </row>
    <row r="53" spans="1:6" x14ac:dyDescent="0.25">
      <c r="A53" s="24"/>
      <c r="B53" s="84"/>
      <c r="C53" s="24"/>
      <c r="D53" s="24"/>
      <c r="E53" s="24"/>
      <c r="F53" s="24"/>
    </row>
    <row r="54" spans="1:6" x14ac:dyDescent="0.25">
      <c r="A54" s="24"/>
      <c r="B54" s="84"/>
      <c r="C54" s="24"/>
      <c r="D54" s="24"/>
      <c r="E54" s="24"/>
      <c r="F54" s="24"/>
    </row>
    <row r="55" spans="1:6" x14ac:dyDescent="0.25">
      <c r="A55" s="89"/>
      <c r="B55" s="117" t="s">
        <v>65</v>
      </c>
      <c r="C55" s="117"/>
      <c r="D55" s="117"/>
      <c r="E55" s="117"/>
      <c r="F55" s="88">
        <f>F15+F25+F51</f>
        <v>0</v>
      </c>
    </row>
    <row r="56" spans="1:6" x14ac:dyDescent="0.25">
      <c r="A56" s="89"/>
      <c r="B56" s="117" t="s">
        <v>109</v>
      </c>
      <c r="C56" s="117"/>
      <c r="D56" s="117"/>
      <c r="E56" s="117"/>
      <c r="F56" s="88">
        <f>F55*22%</f>
        <v>0</v>
      </c>
    </row>
    <row r="57" spans="1:6" x14ac:dyDescent="0.25">
      <c r="A57" s="89"/>
      <c r="B57" s="117" t="s">
        <v>110</v>
      </c>
      <c r="C57" s="117"/>
      <c r="D57" s="117"/>
      <c r="E57" s="117"/>
      <c r="F57" s="88">
        <f>SUM(F55:F56)</f>
        <v>0</v>
      </c>
    </row>
    <row r="58" spans="1:6" x14ac:dyDescent="0.25">
      <c r="A58" s="90"/>
      <c r="B58" s="28"/>
      <c r="C58" s="28"/>
      <c r="D58" s="28"/>
      <c r="E58" s="28"/>
      <c r="F58" s="77"/>
    </row>
    <row r="59" spans="1:6" x14ac:dyDescent="0.25">
      <c r="A59" s="90"/>
      <c r="B59" s="28"/>
      <c r="C59" s="28"/>
      <c r="D59" s="28"/>
      <c r="E59" s="28"/>
      <c r="F59" s="77"/>
    </row>
    <row r="60" spans="1:6" x14ac:dyDescent="0.25">
      <c r="A60" s="119" t="s">
        <v>141</v>
      </c>
      <c r="B60" s="119"/>
      <c r="C60" s="119"/>
      <c r="D60" s="119"/>
      <c r="E60" s="119"/>
      <c r="F60" s="92"/>
    </row>
    <row r="61" spans="1:6" x14ac:dyDescent="0.25">
      <c r="A61" s="19" t="s">
        <v>137</v>
      </c>
      <c r="B61" s="84"/>
      <c r="C61" s="24"/>
      <c r="D61" s="24"/>
      <c r="E61" s="24"/>
      <c r="F61" s="24"/>
    </row>
    <row r="62" spans="1:6" x14ac:dyDescent="0.25">
      <c r="A62" s="19"/>
      <c r="B62" s="84"/>
      <c r="C62" s="24"/>
      <c r="D62" s="24"/>
      <c r="E62" s="24"/>
      <c r="F62" s="24"/>
    </row>
    <row r="63" spans="1:6" x14ac:dyDescent="0.25">
      <c r="A63" s="19"/>
      <c r="B63" s="84"/>
      <c r="C63" s="24"/>
      <c r="D63" s="24"/>
      <c r="E63" s="24"/>
      <c r="F63" s="24"/>
    </row>
    <row r="64" spans="1:6" x14ac:dyDescent="0.25">
      <c r="A64" s="24"/>
      <c r="B64" s="91" t="s">
        <v>58</v>
      </c>
      <c r="C64" s="116"/>
      <c r="D64" s="116"/>
      <c r="E64" s="116"/>
      <c r="F64" s="116"/>
    </row>
    <row r="65" spans="1:6" x14ac:dyDescent="0.25">
      <c r="A65" s="24"/>
      <c r="B65" s="84"/>
      <c r="C65" s="24"/>
      <c r="D65" s="24"/>
      <c r="E65" s="24"/>
      <c r="F65" s="24"/>
    </row>
    <row r="66" spans="1:6" x14ac:dyDescent="0.25">
      <c r="A66" s="19" t="s">
        <v>96</v>
      </c>
      <c r="B66" s="84"/>
      <c r="C66" s="24"/>
      <c r="D66" s="24"/>
      <c r="E66" s="24"/>
      <c r="F66" s="24"/>
    </row>
    <row r="67" spans="1:6" x14ac:dyDescent="0.25">
      <c r="A67" s="19" t="s">
        <v>97</v>
      </c>
      <c r="B67" s="84"/>
      <c r="C67" s="24"/>
      <c r="D67" s="24"/>
      <c r="E67" s="24"/>
      <c r="F67" s="24"/>
    </row>
    <row r="68" spans="1:6" x14ac:dyDescent="0.25">
      <c r="A68" s="19" t="s">
        <v>160</v>
      </c>
      <c r="B68" s="24"/>
      <c r="C68" s="24"/>
      <c r="D68" s="24"/>
      <c r="E68" s="24"/>
      <c r="F68" s="24"/>
    </row>
    <row r="69" spans="1:6" ht="30" customHeight="1" x14ac:dyDescent="0.25">
      <c r="A69" s="115" t="s">
        <v>139</v>
      </c>
      <c r="B69" s="115"/>
      <c r="C69" s="115"/>
      <c r="D69" s="115"/>
      <c r="E69" s="115"/>
      <c r="F69" s="115"/>
    </row>
    <row r="70" spans="1:6" x14ac:dyDescent="0.25">
      <c r="A70" s="19" t="s">
        <v>98</v>
      </c>
      <c r="B70" s="24"/>
      <c r="C70" s="24"/>
      <c r="D70" s="24"/>
      <c r="E70" s="24"/>
      <c r="F70" s="24"/>
    </row>
    <row r="71" spans="1:6" x14ac:dyDescent="0.25">
      <c r="A71" s="19" t="s">
        <v>99</v>
      </c>
      <c r="B71" s="24"/>
      <c r="C71" s="24"/>
      <c r="D71" s="24"/>
      <c r="E71" s="24"/>
      <c r="F71" s="24"/>
    </row>
    <row r="72" spans="1:6" ht="45.75" customHeight="1" x14ac:dyDescent="0.25">
      <c r="A72" s="115" t="s">
        <v>143</v>
      </c>
      <c r="B72" s="115"/>
      <c r="C72" s="115"/>
      <c r="D72" s="115"/>
      <c r="E72" s="115"/>
      <c r="F72" s="115"/>
    </row>
    <row r="73" spans="1:6" x14ac:dyDescent="0.25">
      <c r="A73" s="8"/>
      <c r="C73"/>
      <c r="D73"/>
      <c r="E73"/>
    </row>
    <row r="74" spans="1:6" ht="15.95" customHeight="1" x14ac:dyDescent="0.25">
      <c r="C74"/>
      <c r="D74"/>
      <c r="E74"/>
    </row>
    <row r="75" spans="1:6" ht="15.95" customHeight="1" x14ac:dyDescent="0.25">
      <c r="C75"/>
      <c r="D75"/>
      <c r="E75"/>
    </row>
    <row r="76" spans="1:6" ht="39" customHeight="1" x14ac:dyDescent="0.25">
      <c r="C76"/>
      <c r="D76"/>
      <c r="E76"/>
    </row>
    <row r="77" spans="1:6" ht="34.5" customHeight="1" x14ac:dyDescent="0.25">
      <c r="C77"/>
      <c r="D77"/>
      <c r="E77"/>
    </row>
    <row r="78" spans="1:6" ht="45" customHeight="1" x14ac:dyDescent="0.25">
      <c r="C78"/>
      <c r="D78"/>
      <c r="E78"/>
    </row>
    <row r="79" spans="1:6" ht="15.95" customHeight="1" x14ac:dyDescent="0.25">
      <c r="C79"/>
      <c r="D79"/>
      <c r="E79"/>
    </row>
    <row r="80" spans="1:6" ht="15.95" customHeight="1" x14ac:dyDescent="0.25">
      <c r="C80"/>
      <c r="D80"/>
      <c r="E80"/>
    </row>
    <row r="81" spans="3:5" ht="15.95" customHeight="1" x14ac:dyDescent="0.25">
      <c r="C81"/>
      <c r="D81"/>
      <c r="E81"/>
    </row>
    <row r="82" spans="3:5" ht="15.95" customHeight="1" x14ac:dyDescent="0.25">
      <c r="C82"/>
      <c r="D82"/>
      <c r="E82"/>
    </row>
    <row r="83" spans="3:5" x14ac:dyDescent="0.25">
      <c r="C83"/>
      <c r="D83"/>
      <c r="E83"/>
    </row>
    <row r="84" spans="3:5" x14ac:dyDescent="0.25">
      <c r="C84"/>
      <c r="D84"/>
      <c r="E84"/>
    </row>
    <row r="85" spans="3:5" x14ac:dyDescent="0.25">
      <c r="C85"/>
      <c r="D85"/>
      <c r="E85"/>
    </row>
    <row r="86" spans="3:5" x14ac:dyDescent="0.25">
      <c r="C86"/>
      <c r="D86"/>
      <c r="E86"/>
    </row>
    <row r="87" spans="3:5" x14ac:dyDescent="0.25">
      <c r="C87"/>
      <c r="D87"/>
      <c r="E87"/>
    </row>
    <row r="88" spans="3:5" x14ac:dyDescent="0.25">
      <c r="C88"/>
      <c r="D88"/>
      <c r="E88"/>
    </row>
    <row r="89" spans="3:5" x14ac:dyDescent="0.25">
      <c r="C89"/>
      <c r="D89"/>
      <c r="E89"/>
    </row>
    <row r="90" spans="3:5" x14ac:dyDescent="0.25">
      <c r="C90"/>
      <c r="D90"/>
      <c r="E90"/>
    </row>
    <row r="91" spans="3:5" x14ac:dyDescent="0.25">
      <c r="C91"/>
      <c r="D91"/>
      <c r="E91"/>
    </row>
    <row r="92" spans="3:5" x14ac:dyDescent="0.25">
      <c r="C92"/>
      <c r="D92"/>
      <c r="E92"/>
    </row>
    <row r="93" spans="3:5" x14ac:dyDescent="0.25">
      <c r="C93"/>
      <c r="D93"/>
      <c r="E93"/>
    </row>
    <row r="94" spans="3:5" x14ac:dyDescent="0.25">
      <c r="C94"/>
      <c r="D94"/>
      <c r="E94"/>
    </row>
    <row r="95" spans="3:5" x14ac:dyDescent="0.25">
      <c r="C95"/>
      <c r="D95"/>
      <c r="E95"/>
    </row>
    <row r="96" spans="3:5" x14ac:dyDescent="0.25">
      <c r="C96"/>
      <c r="D96"/>
      <c r="E96"/>
    </row>
    <row r="97" spans="3:5" x14ac:dyDescent="0.25">
      <c r="C97"/>
      <c r="D97"/>
      <c r="E97"/>
    </row>
    <row r="98" spans="3:5" x14ac:dyDescent="0.25">
      <c r="C98"/>
      <c r="D98"/>
      <c r="E98"/>
    </row>
    <row r="99" spans="3:5" x14ac:dyDescent="0.25">
      <c r="C99"/>
      <c r="D99"/>
      <c r="E99"/>
    </row>
    <row r="100" spans="3:5" x14ac:dyDescent="0.25">
      <c r="C100"/>
      <c r="D100"/>
      <c r="E100"/>
    </row>
    <row r="101" spans="3:5" x14ac:dyDescent="0.25">
      <c r="C101"/>
      <c r="D101"/>
      <c r="E101"/>
    </row>
    <row r="102" spans="3:5" x14ac:dyDescent="0.25">
      <c r="C102"/>
      <c r="D102"/>
      <c r="E102"/>
    </row>
    <row r="103" spans="3:5" x14ac:dyDescent="0.25">
      <c r="C103"/>
      <c r="D103"/>
      <c r="E103"/>
    </row>
    <row r="104" spans="3:5" x14ac:dyDescent="0.25">
      <c r="C104"/>
      <c r="D104"/>
      <c r="E104"/>
    </row>
    <row r="105" spans="3:5" x14ac:dyDescent="0.25">
      <c r="C105"/>
      <c r="D105"/>
      <c r="E105"/>
    </row>
    <row r="106" spans="3:5" x14ac:dyDescent="0.25">
      <c r="C106"/>
      <c r="D106"/>
      <c r="E106"/>
    </row>
    <row r="107" spans="3:5" x14ac:dyDescent="0.25">
      <c r="C107"/>
      <c r="D107"/>
      <c r="E107"/>
    </row>
    <row r="108" spans="3:5" x14ac:dyDescent="0.25">
      <c r="C108"/>
      <c r="D108"/>
      <c r="E108"/>
    </row>
    <row r="109" spans="3:5" x14ac:dyDescent="0.25">
      <c r="C109"/>
      <c r="D109"/>
      <c r="E109"/>
    </row>
    <row r="110" spans="3:5" x14ac:dyDescent="0.25">
      <c r="C110"/>
      <c r="D110"/>
      <c r="E110"/>
    </row>
    <row r="111" spans="3:5" x14ac:dyDescent="0.25">
      <c r="C111"/>
      <c r="D111"/>
      <c r="E111"/>
    </row>
    <row r="112" spans="3:5" x14ac:dyDescent="0.25">
      <c r="C112"/>
      <c r="D112"/>
      <c r="E112"/>
    </row>
    <row r="113" spans="3:5" x14ac:dyDescent="0.25">
      <c r="C113"/>
      <c r="D113"/>
      <c r="E113"/>
    </row>
    <row r="114" spans="3:5" x14ac:dyDescent="0.25">
      <c r="C114"/>
      <c r="D114"/>
      <c r="E114"/>
    </row>
    <row r="115" spans="3:5" x14ac:dyDescent="0.25">
      <c r="C115"/>
      <c r="D115"/>
      <c r="E115"/>
    </row>
    <row r="116" spans="3:5" x14ac:dyDescent="0.25">
      <c r="C116"/>
      <c r="D116"/>
      <c r="E116"/>
    </row>
    <row r="117" spans="3:5" x14ac:dyDescent="0.25">
      <c r="C117"/>
      <c r="D117"/>
      <c r="E117"/>
    </row>
    <row r="118" spans="3:5" x14ac:dyDescent="0.25">
      <c r="C118"/>
      <c r="D118"/>
      <c r="E118"/>
    </row>
    <row r="119" spans="3:5" x14ac:dyDescent="0.25">
      <c r="C119"/>
      <c r="D119"/>
      <c r="E119"/>
    </row>
    <row r="120" spans="3:5" x14ac:dyDescent="0.25">
      <c r="C120"/>
      <c r="D120"/>
      <c r="E120"/>
    </row>
    <row r="121" spans="3:5" x14ac:dyDescent="0.25">
      <c r="C121"/>
      <c r="D121"/>
      <c r="E121"/>
    </row>
    <row r="122" spans="3:5" x14ac:dyDescent="0.25">
      <c r="C122"/>
      <c r="D122"/>
      <c r="E122"/>
    </row>
    <row r="123" spans="3:5" x14ac:dyDescent="0.25">
      <c r="C123"/>
      <c r="D123"/>
      <c r="E123"/>
    </row>
    <row r="124" spans="3:5" x14ac:dyDescent="0.25">
      <c r="C124"/>
      <c r="D124"/>
      <c r="E124"/>
    </row>
    <row r="125" spans="3:5" x14ac:dyDescent="0.25">
      <c r="C125"/>
      <c r="D125"/>
      <c r="E125"/>
    </row>
    <row r="126" spans="3:5" x14ac:dyDescent="0.25">
      <c r="C126"/>
      <c r="D126"/>
      <c r="E126"/>
    </row>
    <row r="127" spans="3:5" x14ac:dyDescent="0.25">
      <c r="C127"/>
      <c r="D127"/>
      <c r="E127"/>
    </row>
    <row r="128" spans="3:5" x14ac:dyDescent="0.25">
      <c r="C128"/>
      <c r="D128"/>
      <c r="E128"/>
    </row>
    <row r="129" spans="3:5" x14ac:dyDescent="0.25">
      <c r="C129"/>
      <c r="D129"/>
      <c r="E129"/>
    </row>
    <row r="130" spans="3:5" x14ac:dyDescent="0.25">
      <c r="C130"/>
      <c r="D130"/>
      <c r="E130"/>
    </row>
    <row r="131" spans="3:5" x14ac:dyDescent="0.25">
      <c r="C131"/>
      <c r="D131"/>
      <c r="E131"/>
    </row>
    <row r="132" spans="3:5" x14ac:dyDescent="0.25">
      <c r="C132"/>
      <c r="D132"/>
      <c r="E132"/>
    </row>
    <row r="133" spans="3:5" x14ac:dyDescent="0.25">
      <c r="C133"/>
      <c r="D133"/>
      <c r="E133"/>
    </row>
    <row r="134" spans="3:5" x14ac:dyDescent="0.25">
      <c r="C134"/>
      <c r="D134"/>
      <c r="E134"/>
    </row>
    <row r="135" spans="3:5" x14ac:dyDescent="0.25">
      <c r="C135"/>
      <c r="D135"/>
      <c r="E135"/>
    </row>
    <row r="136" spans="3:5" x14ac:dyDescent="0.25">
      <c r="C136"/>
      <c r="D136"/>
      <c r="E136"/>
    </row>
    <row r="137" spans="3:5" x14ac:dyDescent="0.25">
      <c r="C137"/>
      <c r="D137"/>
      <c r="E137"/>
    </row>
    <row r="138" spans="3:5" x14ac:dyDescent="0.25">
      <c r="C138"/>
      <c r="D138"/>
      <c r="E138"/>
    </row>
    <row r="139" spans="3:5" x14ac:dyDescent="0.25">
      <c r="C139"/>
      <c r="D139"/>
      <c r="E139"/>
    </row>
    <row r="140" spans="3:5" x14ac:dyDescent="0.25">
      <c r="C140"/>
      <c r="D140"/>
      <c r="E140"/>
    </row>
    <row r="141" spans="3:5" x14ac:dyDescent="0.25">
      <c r="C141"/>
      <c r="D141"/>
      <c r="E141"/>
    </row>
    <row r="142" spans="3:5" x14ac:dyDescent="0.25">
      <c r="C142"/>
      <c r="D142"/>
      <c r="E142"/>
    </row>
    <row r="143" spans="3:5" x14ac:dyDescent="0.25">
      <c r="C143"/>
      <c r="D143"/>
      <c r="E143"/>
    </row>
    <row r="144" spans="3:5" x14ac:dyDescent="0.25">
      <c r="C144"/>
      <c r="D144"/>
      <c r="E144"/>
    </row>
    <row r="145" spans="3:5" x14ac:dyDescent="0.25">
      <c r="C145"/>
      <c r="D145"/>
      <c r="E145"/>
    </row>
    <row r="146" spans="3:5" x14ac:dyDescent="0.25">
      <c r="C146"/>
      <c r="D146"/>
      <c r="E146"/>
    </row>
    <row r="147" spans="3:5" x14ac:dyDescent="0.25">
      <c r="C147"/>
      <c r="D147"/>
      <c r="E147"/>
    </row>
    <row r="148" spans="3:5" x14ac:dyDescent="0.25">
      <c r="C148"/>
      <c r="D148"/>
      <c r="E148"/>
    </row>
    <row r="149" spans="3:5" x14ac:dyDescent="0.25">
      <c r="C149"/>
      <c r="D149"/>
      <c r="E149"/>
    </row>
    <row r="150" spans="3:5" x14ac:dyDescent="0.25">
      <c r="C150"/>
      <c r="D150"/>
      <c r="E150"/>
    </row>
    <row r="151" spans="3:5" x14ac:dyDescent="0.25">
      <c r="C151"/>
      <c r="D151"/>
      <c r="E151"/>
    </row>
    <row r="152" spans="3:5" x14ac:dyDescent="0.25">
      <c r="C152"/>
      <c r="D152"/>
      <c r="E152"/>
    </row>
    <row r="153" spans="3:5" x14ac:dyDescent="0.25">
      <c r="C153"/>
      <c r="D153"/>
      <c r="E153"/>
    </row>
    <row r="154" spans="3:5" x14ac:dyDescent="0.25">
      <c r="C154"/>
      <c r="D154"/>
      <c r="E154"/>
    </row>
    <row r="155" spans="3:5" x14ac:dyDescent="0.25">
      <c r="C155"/>
      <c r="D155"/>
      <c r="E155"/>
    </row>
    <row r="156" spans="3:5" x14ac:dyDescent="0.25">
      <c r="C156"/>
      <c r="D156"/>
      <c r="E156"/>
    </row>
    <row r="157" spans="3:5" x14ac:dyDescent="0.25">
      <c r="C157"/>
      <c r="D157"/>
      <c r="E157"/>
    </row>
    <row r="158" spans="3:5" x14ac:dyDescent="0.25">
      <c r="C158"/>
      <c r="D158"/>
      <c r="E158"/>
    </row>
    <row r="159" spans="3:5" x14ac:dyDescent="0.25">
      <c r="C159"/>
      <c r="D159"/>
      <c r="E159"/>
    </row>
    <row r="160" spans="3:5" x14ac:dyDescent="0.25">
      <c r="C160"/>
      <c r="D160"/>
      <c r="E160"/>
    </row>
    <row r="161" spans="3:5" x14ac:dyDescent="0.25">
      <c r="C161"/>
      <c r="D161"/>
      <c r="E161"/>
    </row>
    <row r="162" spans="3:5" x14ac:dyDescent="0.25">
      <c r="C162"/>
      <c r="D162"/>
      <c r="E162"/>
    </row>
  </sheetData>
  <sheetProtection algorithmName="SHA-512" hashValue="L8lO+ilXpxzOOIeycnnwCwHuKfq3sLqKwL670ooAeNmy5WXgqa+wEieY8AjF8/3eWcssFzK8UDjHAcayKeq0+w==" saltValue="Of4Z3h0RZhgQszy/g0EfCA==" spinCount="100000" sheet="1" objects="1" scenarios="1"/>
  <mergeCells count="8">
    <mergeCell ref="A72:F72"/>
    <mergeCell ref="A69:F69"/>
    <mergeCell ref="B55:E55"/>
    <mergeCell ref="A6:F6"/>
    <mergeCell ref="C64:F64"/>
    <mergeCell ref="B56:E56"/>
    <mergeCell ref="B57:E57"/>
    <mergeCell ref="A60:E60"/>
  </mergeCells>
  <pageMargins left="0.7" right="0.7" top="0.75" bottom="0.75" header="0.3" footer="0.3"/>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0"/>
  <sheetViews>
    <sheetView topLeftCell="A34" zoomScaleNormal="100" workbookViewId="0">
      <selection activeCell="F52" sqref="F52"/>
    </sheetView>
  </sheetViews>
  <sheetFormatPr defaultRowHeight="15" x14ac:dyDescent="0.25"/>
  <cols>
    <col min="1" max="1" width="5.42578125" customWidth="1"/>
    <col min="2" max="2" width="73.42578125" customWidth="1"/>
    <col min="3" max="3" width="12.5703125" style="1" customWidth="1"/>
    <col min="4" max="4" width="15.28515625" style="2" customWidth="1"/>
    <col min="5" max="5" width="18" style="2" customWidth="1"/>
    <col min="6" max="6" width="22.5703125" customWidth="1"/>
  </cols>
  <sheetData>
    <row r="1" spans="1:6" x14ac:dyDescent="0.25">
      <c r="A1" s="18" t="s">
        <v>64</v>
      </c>
      <c r="B1" s="19"/>
      <c r="C1" s="20"/>
      <c r="D1" s="21"/>
      <c r="E1" s="21"/>
      <c r="F1" s="19"/>
    </row>
    <row r="2" spans="1:6" x14ac:dyDescent="0.25">
      <c r="A2" s="22" t="s">
        <v>63</v>
      </c>
      <c r="B2" s="19"/>
      <c r="C2" s="20"/>
      <c r="D2" s="21"/>
      <c r="E2" s="21"/>
      <c r="F2" s="19"/>
    </row>
    <row r="3" spans="1:6" x14ac:dyDescent="0.25">
      <c r="A3" s="22" t="s">
        <v>62</v>
      </c>
      <c r="B3" s="19"/>
      <c r="C3" s="20"/>
      <c r="D3" s="21"/>
      <c r="E3" s="23" t="s">
        <v>15</v>
      </c>
      <c r="F3" s="16"/>
    </row>
    <row r="4" spans="1:6" x14ac:dyDescent="0.25">
      <c r="A4" s="19"/>
      <c r="B4" s="19"/>
      <c r="C4" s="20"/>
      <c r="D4" s="21"/>
      <c r="E4" s="23" t="s">
        <v>16</v>
      </c>
      <c r="F4" s="17"/>
    </row>
    <row r="5" spans="1:6" x14ac:dyDescent="0.25">
      <c r="A5" s="24"/>
      <c r="B5" s="24"/>
      <c r="C5" s="25"/>
      <c r="D5" s="26"/>
      <c r="E5" s="26"/>
      <c r="F5" s="24"/>
    </row>
    <row r="6" spans="1:6" x14ac:dyDescent="0.25">
      <c r="A6" s="118" t="s">
        <v>17</v>
      </c>
      <c r="B6" s="118"/>
      <c r="C6" s="118"/>
      <c r="D6" s="118"/>
      <c r="E6" s="118"/>
      <c r="F6" s="118"/>
    </row>
    <row r="7" spans="1:6" x14ac:dyDescent="0.25">
      <c r="A7" s="27"/>
      <c r="B7" s="27"/>
      <c r="C7" s="27"/>
      <c r="D7" s="27"/>
      <c r="E7" s="27"/>
      <c r="F7" s="27"/>
    </row>
    <row r="8" spans="1:6" ht="14.25" customHeight="1" x14ac:dyDescent="0.25">
      <c r="A8" s="28" t="s">
        <v>24</v>
      </c>
      <c r="B8" s="27"/>
      <c r="C8" s="27"/>
      <c r="D8" s="27"/>
      <c r="E8" s="27"/>
      <c r="F8" s="27"/>
    </row>
    <row r="9" spans="1:6" ht="14.25" customHeight="1" x14ac:dyDescent="0.25">
      <c r="A9" s="27"/>
      <c r="B9" s="27"/>
      <c r="C9" s="27"/>
      <c r="D9" s="27"/>
      <c r="E9" s="27"/>
      <c r="F9" s="27"/>
    </row>
    <row r="10" spans="1:6" ht="63" customHeight="1" x14ac:dyDescent="0.25">
      <c r="A10" s="29" t="s">
        <v>0</v>
      </c>
      <c r="B10" s="30" t="s">
        <v>94</v>
      </c>
      <c r="C10" s="98" t="s">
        <v>20</v>
      </c>
      <c r="D10" s="98" t="s">
        <v>22</v>
      </c>
      <c r="E10" s="98" t="s">
        <v>95</v>
      </c>
      <c r="F10" s="32" t="s">
        <v>21</v>
      </c>
    </row>
    <row r="11" spans="1:6" ht="18" customHeight="1" x14ac:dyDescent="0.25">
      <c r="A11" s="33">
        <v>1</v>
      </c>
      <c r="B11" s="99" t="s">
        <v>127</v>
      </c>
      <c r="C11" s="33" t="s">
        <v>144</v>
      </c>
      <c r="D11" s="35">
        <v>4</v>
      </c>
      <c r="E11" s="10"/>
      <c r="F11" s="36">
        <f>D11*E11</f>
        <v>0</v>
      </c>
    </row>
    <row r="12" spans="1:6" ht="18" customHeight="1" x14ac:dyDescent="0.25">
      <c r="A12" s="33">
        <v>2</v>
      </c>
      <c r="B12" s="99" t="s">
        <v>128</v>
      </c>
      <c r="C12" s="33" t="s">
        <v>144</v>
      </c>
      <c r="D12" s="35">
        <v>4</v>
      </c>
      <c r="E12" s="10"/>
      <c r="F12" s="36">
        <f t="shared" ref="F12:F18" si="0">D12*E12</f>
        <v>0</v>
      </c>
    </row>
    <row r="13" spans="1:6" ht="18" customHeight="1" x14ac:dyDescent="0.25">
      <c r="A13" s="33">
        <v>3</v>
      </c>
      <c r="B13" s="99" t="s">
        <v>129</v>
      </c>
      <c r="C13" s="33" t="s">
        <v>144</v>
      </c>
      <c r="D13" s="35">
        <v>4</v>
      </c>
      <c r="E13" s="10"/>
      <c r="F13" s="36">
        <f t="shared" si="0"/>
        <v>0</v>
      </c>
    </row>
    <row r="14" spans="1:6" ht="18" customHeight="1" x14ac:dyDescent="0.25">
      <c r="A14" s="33">
        <v>4</v>
      </c>
      <c r="B14" s="100" t="s">
        <v>130</v>
      </c>
      <c r="C14" s="33" t="s">
        <v>144</v>
      </c>
      <c r="D14" s="35">
        <v>4</v>
      </c>
      <c r="E14" s="10"/>
      <c r="F14" s="36">
        <f t="shared" si="0"/>
        <v>0</v>
      </c>
    </row>
    <row r="15" spans="1:6" ht="18" customHeight="1" x14ac:dyDescent="0.25">
      <c r="A15" s="33">
        <v>5</v>
      </c>
      <c r="B15" s="99" t="s">
        <v>131</v>
      </c>
      <c r="C15" s="33" t="s">
        <v>144</v>
      </c>
      <c r="D15" s="35">
        <v>4</v>
      </c>
      <c r="E15" s="10"/>
      <c r="F15" s="36">
        <f t="shared" si="0"/>
        <v>0</v>
      </c>
    </row>
    <row r="16" spans="1:6" ht="18" customHeight="1" x14ac:dyDescent="0.25">
      <c r="A16" s="33">
        <v>6</v>
      </c>
      <c r="B16" s="99" t="s">
        <v>132</v>
      </c>
      <c r="C16" s="33" t="s">
        <v>144</v>
      </c>
      <c r="D16" s="35">
        <v>4</v>
      </c>
      <c r="E16" s="10"/>
      <c r="F16" s="36">
        <f t="shared" si="0"/>
        <v>0</v>
      </c>
    </row>
    <row r="17" spans="1:6" ht="18" customHeight="1" x14ac:dyDescent="0.25">
      <c r="A17" s="33">
        <v>7</v>
      </c>
      <c r="B17" s="100" t="s">
        <v>133</v>
      </c>
      <c r="C17" s="33" t="s">
        <v>144</v>
      </c>
      <c r="D17" s="35">
        <v>4</v>
      </c>
      <c r="E17" s="10"/>
      <c r="F17" s="36">
        <f t="shared" si="0"/>
        <v>0</v>
      </c>
    </row>
    <row r="18" spans="1:6" ht="18" customHeight="1" x14ac:dyDescent="0.25">
      <c r="A18" s="33">
        <v>8</v>
      </c>
      <c r="B18" s="101" t="s">
        <v>134</v>
      </c>
      <c r="C18" s="33" t="s">
        <v>144</v>
      </c>
      <c r="D18" s="35">
        <v>4</v>
      </c>
      <c r="E18" s="10"/>
      <c r="F18" s="36">
        <f t="shared" si="0"/>
        <v>0</v>
      </c>
    </row>
    <row r="19" spans="1:6" ht="18" customHeight="1" x14ac:dyDescent="0.25">
      <c r="A19" s="47"/>
      <c r="B19" s="102" t="s">
        <v>55</v>
      </c>
      <c r="C19" s="102"/>
      <c r="D19" s="102"/>
      <c r="E19" s="102"/>
      <c r="F19" s="103">
        <f>SUM(F11:F18)</f>
        <v>0</v>
      </c>
    </row>
    <row r="20" spans="1:6" x14ac:dyDescent="0.25">
      <c r="A20" s="40"/>
      <c r="B20" s="40"/>
      <c r="C20" s="40"/>
      <c r="D20" s="40"/>
      <c r="E20" s="40"/>
      <c r="F20" s="41"/>
    </row>
    <row r="21" spans="1:6" x14ac:dyDescent="0.25">
      <c r="A21" s="40"/>
      <c r="B21" s="40"/>
      <c r="C21" s="40"/>
      <c r="D21" s="40"/>
      <c r="E21" s="40"/>
      <c r="F21" s="41"/>
    </row>
    <row r="22" spans="1:6" x14ac:dyDescent="0.25">
      <c r="A22" s="27"/>
      <c r="B22" s="27"/>
      <c r="C22" s="27"/>
      <c r="D22" s="27"/>
      <c r="E22" s="27"/>
      <c r="F22" s="27"/>
    </row>
    <row r="23" spans="1:6" x14ac:dyDescent="0.25">
      <c r="A23" s="28" t="s">
        <v>25</v>
      </c>
      <c r="B23" s="27"/>
      <c r="C23" s="27"/>
      <c r="D23" s="27"/>
      <c r="E23" s="27"/>
      <c r="F23" s="27"/>
    </row>
    <row r="24" spans="1:6" x14ac:dyDescent="0.25">
      <c r="A24" s="28"/>
      <c r="B24" s="27"/>
      <c r="C24" s="27"/>
      <c r="D24" s="27"/>
      <c r="E24" s="27"/>
      <c r="F24" s="27"/>
    </row>
    <row r="25" spans="1:6" ht="71.25" x14ac:dyDescent="0.25">
      <c r="A25" s="42" t="s">
        <v>0</v>
      </c>
      <c r="B25" s="43" t="s">
        <v>94</v>
      </c>
      <c r="C25" s="44" t="s">
        <v>20</v>
      </c>
      <c r="D25" s="44" t="s">
        <v>26</v>
      </c>
      <c r="E25" s="44" t="s">
        <v>95</v>
      </c>
      <c r="F25" s="45" t="s">
        <v>21</v>
      </c>
    </row>
    <row r="26" spans="1:6" ht="18" customHeight="1" x14ac:dyDescent="0.25">
      <c r="A26" s="46">
        <v>1</v>
      </c>
      <c r="B26" s="47" t="s">
        <v>1</v>
      </c>
      <c r="C26" s="48" t="s">
        <v>27</v>
      </c>
      <c r="D26" s="48">
        <v>48</v>
      </c>
      <c r="E26" s="10"/>
      <c r="F26" s="36">
        <f>D26*E26</f>
        <v>0</v>
      </c>
    </row>
    <row r="27" spans="1:6" ht="18" customHeight="1" x14ac:dyDescent="0.25">
      <c r="A27" s="46">
        <v>2</v>
      </c>
      <c r="B27" s="47" t="s">
        <v>2</v>
      </c>
      <c r="C27" s="48" t="s">
        <v>27</v>
      </c>
      <c r="D27" s="48">
        <v>4</v>
      </c>
      <c r="E27" s="10"/>
      <c r="F27" s="36">
        <f t="shared" ref="F27:F29" si="1">D27*E27</f>
        <v>0</v>
      </c>
    </row>
    <row r="28" spans="1:6" ht="18" customHeight="1" x14ac:dyDescent="0.25">
      <c r="A28" s="46">
        <v>3</v>
      </c>
      <c r="B28" s="47" t="s">
        <v>3</v>
      </c>
      <c r="C28" s="48" t="s">
        <v>27</v>
      </c>
      <c r="D28" s="48">
        <v>40</v>
      </c>
      <c r="E28" s="10"/>
      <c r="F28" s="36">
        <f t="shared" si="1"/>
        <v>0</v>
      </c>
    </row>
    <row r="29" spans="1:6" ht="18" customHeight="1" x14ac:dyDescent="0.25">
      <c r="A29" s="49">
        <v>4</v>
      </c>
      <c r="B29" s="50" t="s">
        <v>28</v>
      </c>
      <c r="C29" s="48" t="s">
        <v>29</v>
      </c>
      <c r="D29" s="48">
        <v>10</v>
      </c>
      <c r="E29" s="11"/>
      <c r="F29" s="36">
        <f t="shared" si="1"/>
        <v>0</v>
      </c>
    </row>
    <row r="30" spans="1:6" ht="18" customHeight="1" x14ac:dyDescent="0.25">
      <c r="A30" s="49"/>
      <c r="B30" s="104" t="s">
        <v>54</v>
      </c>
      <c r="C30" s="104"/>
      <c r="D30" s="104"/>
      <c r="E30" s="104"/>
      <c r="F30" s="105">
        <f>SUM(F26:F29)</f>
        <v>0</v>
      </c>
    </row>
    <row r="31" spans="1:6" ht="15" customHeight="1" x14ac:dyDescent="0.25">
      <c r="A31" s="54"/>
      <c r="B31" s="40"/>
      <c r="C31" s="19"/>
      <c r="D31" s="19"/>
      <c r="E31" s="19"/>
      <c r="F31" s="19"/>
    </row>
    <row r="32" spans="1:6" ht="15" customHeight="1" x14ac:dyDescent="0.25">
      <c r="A32" s="54"/>
      <c r="B32" s="40"/>
      <c r="C32" s="19"/>
      <c r="D32" s="19"/>
      <c r="E32" s="19"/>
      <c r="F32" s="19"/>
    </row>
    <row r="33" spans="1:6" ht="15" customHeight="1" x14ac:dyDescent="0.25">
      <c r="A33" s="54"/>
      <c r="B33" s="40"/>
      <c r="C33" s="19"/>
      <c r="D33" s="19"/>
      <c r="E33" s="19"/>
      <c r="F33" s="19"/>
    </row>
    <row r="34" spans="1:6" x14ac:dyDescent="0.25">
      <c r="A34" s="55" t="s">
        <v>57</v>
      </c>
      <c r="B34" s="55"/>
      <c r="C34" s="55"/>
      <c r="D34" s="55"/>
      <c r="E34" s="55"/>
      <c r="F34" s="55"/>
    </row>
    <row r="35" spans="1:6" x14ac:dyDescent="0.25">
      <c r="A35" s="19"/>
      <c r="B35" s="19"/>
      <c r="C35" s="19"/>
      <c r="D35" s="19"/>
      <c r="E35" s="19"/>
      <c r="F35" s="19"/>
    </row>
    <row r="36" spans="1:6" ht="71.25" x14ac:dyDescent="0.25">
      <c r="A36" s="42" t="s">
        <v>0</v>
      </c>
      <c r="B36" s="43" t="s">
        <v>94</v>
      </c>
      <c r="C36" s="44" t="s">
        <v>20</v>
      </c>
      <c r="D36" s="44" t="s">
        <v>26</v>
      </c>
      <c r="E36" s="44" t="s">
        <v>95</v>
      </c>
      <c r="F36" s="45" t="s">
        <v>21</v>
      </c>
    </row>
    <row r="37" spans="1:6" ht="18" customHeight="1" x14ac:dyDescent="0.25">
      <c r="A37" s="94" t="s">
        <v>70</v>
      </c>
      <c r="B37" s="67" t="s">
        <v>108</v>
      </c>
      <c r="C37" s="58"/>
      <c r="D37" s="58"/>
      <c r="E37" s="58"/>
      <c r="F37" s="58"/>
    </row>
    <row r="38" spans="1:6" ht="18" customHeight="1" x14ac:dyDescent="0.25">
      <c r="A38" s="106">
        <v>1</v>
      </c>
      <c r="B38" s="107" t="s">
        <v>145</v>
      </c>
      <c r="C38" s="48" t="s">
        <v>29</v>
      </c>
      <c r="D38" s="48">
        <v>3</v>
      </c>
      <c r="E38" s="11"/>
      <c r="F38" s="93">
        <f>D38*E38</f>
        <v>0</v>
      </c>
    </row>
    <row r="39" spans="1:6" ht="18" customHeight="1" x14ac:dyDescent="0.25">
      <c r="A39" s="106">
        <v>2</v>
      </c>
      <c r="B39" s="107" t="s">
        <v>146</v>
      </c>
      <c r="C39" s="48" t="s">
        <v>29</v>
      </c>
      <c r="D39" s="48">
        <v>1</v>
      </c>
      <c r="E39" s="11"/>
      <c r="F39" s="93">
        <f t="shared" ref="F39:F40" si="2">D39*E39</f>
        <v>0</v>
      </c>
    </row>
    <row r="40" spans="1:6" ht="18" customHeight="1" x14ac:dyDescent="0.25">
      <c r="A40" s="106">
        <v>3</v>
      </c>
      <c r="B40" s="107" t="s">
        <v>152</v>
      </c>
      <c r="C40" s="48" t="s">
        <v>30</v>
      </c>
      <c r="D40" s="48">
        <v>1</v>
      </c>
      <c r="E40" s="11"/>
      <c r="F40" s="93">
        <f t="shared" si="2"/>
        <v>0</v>
      </c>
    </row>
    <row r="41" spans="1:6" ht="18" customHeight="1" x14ac:dyDescent="0.25">
      <c r="A41" s="95">
        <v>4</v>
      </c>
      <c r="B41" s="60" t="s">
        <v>13</v>
      </c>
      <c r="C41" s="33" t="s">
        <v>29</v>
      </c>
      <c r="D41" s="33">
        <v>48</v>
      </c>
      <c r="E41" s="10"/>
      <c r="F41" s="36">
        <f>D41*E41</f>
        <v>0</v>
      </c>
    </row>
    <row r="42" spans="1:6" ht="18" customHeight="1" x14ac:dyDescent="0.25">
      <c r="A42" s="95">
        <v>5</v>
      </c>
      <c r="B42" s="60" t="s">
        <v>151</v>
      </c>
      <c r="C42" s="33" t="s">
        <v>30</v>
      </c>
      <c r="D42" s="33">
        <v>1</v>
      </c>
      <c r="E42" s="10"/>
      <c r="F42" s="36">
        <f>D42*E42</f>
        <v>0</v>
      </c>
    </row>
    <row r="43" spans="1:6" ht="18" customHeight="1" x14ac:dyDescent="0.25">
      <c r="A43" s="58"/>
      <c r="B43" s="72" t="s">
        <v>157</v>
      </c>
      <c r="C43" s="64" t="s">
        <v>30</v>
      </c>
      <c r="D43" s="64">
        <v>1</v>
      </c>
      <c r="E43" s="65"/>
      <c r="F43" s="65">
        <f>SUM(F38:F42)</f>
        <v>0</v>
      </c>
    </row>
    <row r="44" spans="1:6" ht="18" customHeight="1" x14ac:dyDescent="0.25">
      <c r="A44" s="40"/>
      <c r="B44" s="74"/>
      <c r="C44" s="75"/>
      <c r="D44" s="75"/>
      <c r="E44" s="77"/>
      <c r="F44" s="77"/>
    </row>
    <row r="45" spans="1:6" ht="18" customHeight="1" x14ac:dyDescent="0.25">
      <c r="A45" s="94" t="s">
        <v>71</v>
      </c>
      <c r="B45" s="67" t="s">
        <v>147</v>
      </c>
      <c r="C45" s="58"/>
      <c r="D45" s="58"/>
      <c r="E45" s="58"/>
      <c r="F45" s="58"/>
    </row>
    <row r="46" spans="1:6" ht="18" customHeight="1" x14ac:dyDescent="0.25">
      <c r="A46" s="95">
        <v>1</v>
      </c>
      <c r="B46" s="60" t="s">
        <v>149</v>
      </c>
      <c r="C46" s="33" t="s">
        <v>29</v>
      </c>
      <c r="D46" s="33">
        <v>3</v>
      </c>
      <c r="E46" s="10"/>
      <c r="F46" s="36">
        <f>D46*E46</f>
        <v>0</v>
      </c>
    </row>
    <row r="47" spans="1:6" ht="18" customHeight="1" x14ac:dyDescent="0.25">
      <c r="A47" s="95">
        <v>2</v>
      </c>
      <c r="B47" s="60" t="s">
        <v>155</v>
      </c>
      <c r="C47" s="33" t="s">
        <v>30</v>
      </c>
      <c r="D47" s="33">
        <v>1</v>
      </c>
      <c r="E47" s="10"/>
      <c r="F47" s="36">
        <f>D47*E47</f>
        <v>0</v>
      </c>
    </row>
    <row r="48" spans="1:6" ht="18" customHeight="1" x14ac:dyDescent="0.25">
      <c r="A48" s="95">
        <v>3</v>
      </c>
      <c r="B48" s="60" t="s">
        <v>148</v>
      </c>
      <c r="C48" s="33" t="s">
        <v>29</v>
      </c>
      <c r="D48" s="33">
        <v>6</v>
      </c>
      <c r="E48" s="10"/>
      <c r="F48" s="36">
        <f>D48*E48</f>
        <v>0</v>
      </c>
    </row>
    <row r="49" spans="1:6" ht="18" customHeight="1" x14ac:dyDescent="0.25">
      <c r="A49" s="95">
        <v>4</v>
      </c>
      <c r="B49" s="60" t="s">
        <v>156</v>
      </c>
      <c r="C49" s="33" t="s">
        <v>30</v>
      </c>
      <c r="D49" s="33">
        <v>1</v>
      </c>
      <c r="E49" s="10"/>
      <c r="F49" s="36">
        <f>D49*E49</f>
        <v>0</v>
      </c>
    </row>
    <row r="50" spans="1:6" ht="18" customHeight="1" x14ac:dyDescent="0.25">
      <c r="A50" s="58"/>
      <c r="B50" s="72" t="s">
        <v>158</v>
      </c>
      <c r="C50" s="64" t="s">
        <v>30</v>
      </c>
      <c r="D50" s="64">
        <v>1</v>
      </c>
      <c r="E50" s="65"/>
      <c r="F50" s="65">
        <f>SUM(F46:F49)</f>
        <v>0</v>
      </c>
    </row>
    <row r="51" spans="1:6" ht="18" customHeight="1" x14ac:dyDescent="0.25">
      <c r="A51" s="108"/>
      <c r="B51" s="109"/>
      <c r="C51" s="110"/>
      <c r="D51" s="110"/>
      <c r="E51" s="111"/>
      <c r="F51" s="111"/>
    </row>
    <row r="52" spans="1:6" ht="18" customHeight="1" x14ac:dyDescent="0.25">
      <c r="A52" s="94" t="s">
        <v>81</v>
      </c>
      <c r="B52" s="67" t="s">
        <v>150</v>
      </c>
      <c r="C52" s="58"/>
      <c r="D52" s="58"/>
      <c r="E52" s="58"/>
      <c r="F52" s="58"/>
    </row>
    <row r="53" spans="1:6" ht="18" customHeight="1" x14ac:dyDescent="0.25">
      <c r="A53" s="95">
        <v>1</v>
      </c>
      <c r="B53" s="60" t="s">
        <v>149</v>
      </c>
      <c r="C53" s="33" t="s">
        <v>29</v>
      </c>
      <c r="D53" s="33">
        <v>2</v>
      </c>
      <c r="E53" s="10"/>
      <c r="F53" s="36">
        <f>D53*E53</f>
        <v>0</v>
      </c>
    </row>
    <row r="54" spans="1:6" ht="18" customHeight="1" x14ac:dyDescent="0.25">
      <c r="A54" s="95">
        <v>2</v>
      </c>
      <c r="B54" s="60" t="s">
        <v>153</v>
      </c>
      <c r="C54" s="33" t="s">
        <v>30</v>
      </c>
      <c r="D54" s="33">
        <v>1</v>
      </c>
      <c r="E54" s="10"/>
      <c r="F54" s="36">
        <f>D54*E54</f>
        <v>0</v>
      </c>
    </row>
    <row r="55" spans="1:6" ht="18" customHeight="1" x14ac:dyDescent="0.25">
      <c r="A55" s="95">
        <v>3</v>
      </c>
      <c r="B55" s="60" t="s">
        <v>161</v>
      </c>
      <c r="C55" s="33" t="s">
        <v>29</v>
      </c>
      <c r="D55" s="33">
        <v>8</v>
      </c>
      <c r="E55" s="10"/>
      <c r="F55" s="36">
        <f>D55*E55</f>
        <v>0</v>
      </c>
    </row>
    <row r="56" spans="1:6" ht="18" customHeight="1" x14ac:dyDescent="0.25">
      <c r="A56" s="95">
        <v>4</v>
      </c>
      <c r="B56" s="60" t="s">
        <v>154</v>
      </c>
      <c r="C56" s="33" t="s">
        <v>30</v>
      </c>
      <c r="D56" s="33">
        <v>1</v>
      </c>
      <c r="E56" s="10"/>
      <c r="F56" s="36">
        <f>D56*E56</f>
        <v>0</v>
      </c>
    </row>
    <row r="57" spans="1:6" ht="18" customHeight="1" x14ac:dyDescent="0.25">
      <c r="A57" s="58"/>
      <c r="B57" s="72" t="s">
        <v>159</v>
      </c>
      <c r="C57" s="64" t="s">
        <v>30</v>
      </c>
      <c r="D57" s="64">
        <v>1</v>
      </c>
      <c r="E57" s="65"/>
      <c r="F57" s="65">
        <f>SUM(F53:F56)</f>
        <v>0</v>
      </c>
    </row>
    <row r="58" spans="1:6" ht="18" customHeight="1" x14ac:dyDescent="0.25">
      <c r="A58" s="40"/>
      <c r="B58" s="74"/>
      <c r="C58" s="75"/>
      <c r="D58" s="75"/>
      <c r="E58" s="77"/>
      <c r="F58" s="77"/>
    </row>
    <row r="59" spans="1:6" x14ac:dyDescent="0.25">
      <c r="A59" s="85"/>
      <c r="B59" s="86" t="s">
        <v>56</v>
      </c>
      <c r="C59" s="87"/>
      <c r="D59" s="87"/>
      <c r="E59" s="87"/>
      <c r="F59" s="88">
        <f>F43+F50+F57</f>
        <v>0</v>
      </c>
    </row>
    <row r="60" spans="1:6" x14ac:dyDescent="0.25">
      <c r="A60" s="24"/>
      <c r="B60" s="84"/>
      <c r="C60" s="24"/>
      <c r="D60" s="24"/>
      <c r="E60" s="24"/>
      <c r="F60" s="24"/>
    </row>
    <row r="61" spans="1:6" x14ac:dyDescent="0.25">
      <c r="A61" s="24"/>
      <c r="B61" s="84"/>
      <c r="C61" s="24"/>
      <c r="D61" s="24"/>
      <c r="E61" s="24"/>
      <c r="F61" s="24"/>
    </row>
    <row r="62" spans="1:6" x14ac:dyDescent="0.25">
      <c r="A62" s="24"/>
      <c r="B62" s="84"/>
      <c r="C62" s="24"/>
      <c r="D62" s="24"/>
      <c r="E62" s="24"/>
      <c r="F62" s="24"/>
    </row>
    <row r="63" spans="1:6" x14ac:dyDescent="0.25">
      <c r="A63" s="89"/>
      <c r="B63" s="117" t="s">
        <v>65</v>
      </c>
      <c r="C63" s="117"/>
      <c r="D63" s="117"/>
      <c r="E63" s="117"/>
      <c r="F63" s="88">
        <f>F19+F30+F59</f>
        <v>0</v>
      </c>
    </row>
    <row r="64" spans="1:6" x14ac:dyDescent="0.25">
      <c r="A64" s="89"/>
      <c r="B64" s="117" t="s">
        <v>109</v>
      </c>
      <c r="C64" s="117"/>
      <c r="D64" s="117"/>
      <c r="E64" s="117"/>
      <c r="F64" s="88">
        <f>F63*22%</f>
        <v>0</v>
      </c>
    </row>
    <row r="65" spans="1:6" x14ac:dyDescent="0.25">
      <c r="A65" s="89"/>
      <c r="B65" s="117" t="s">
        <v>110</v>
      </c>
      <c r="C65" s="117"/>
      <c r="D65" s="117"/>
      <c r="E65" s="117"/>
      <c r="F65" s="88">
        <f>SUM(F63:F64)</f>
        <v>0</v>
      </c>
    </row>
    <row r="66" spans="1:6" x14ac:dyDescent="0.25">
      <c r="A66" s="90"/>
      <c r="B66" s="28"/>
      <c r="C66" s="28"/>
      <c r="D66" s="28"/>
      <c r="E66" s="28"/>
      <c r="F66" s="77"/>
    </row>
    <row r="67" spans="1:6" x14ac:dyDescent="0.25">
      <c r="A67" s="90"/>
      <c r="B67" s="28"/>
      <c r="C67" s="28"/>
      <c r="D67" s="28"/>
      <c r="E67" s="28"/>
      <c r="F67" s="77"/>
    </row>
    <row r="68" spans="1:6" x14ac:dyDescent="0.25">
      <c r="A68" s="119" t="s">
        <v>141</v>
      </c>
      <c r="B68" s="119"/>
      <c r="C68" s="119"/>
      <c r="D68" s="119"/>
      <c r="E68" s="119"/>
      <c r="F68" s="92"/>
    </row>
    <row r="69" spans="1:6" x14ac:dyDescent="0.25">
      <c r="A69" s="19" t="s">
        <v>137</v>
      </c>
      <c r="B69" s="84"/>
      <c r="C69" s="24"/>
      <c r="D69" s="24"/>
      <c r="E69" s="24"/>
      <c r="F69" s="24"/>
    </row>
    <row r="70" spans="1:6" x14ac:dyDescent="0.25">
      <c r="A70" s="19"/>
      <c r="B70" s="84"/>
      <c r="C70" s="24"/>
      <c r="D70" s="24"/>
      <c r="E70" s="24"/>
      <c r="F70" s="24"/>
    </row>
    <row r="71" spans="1:6" x14ac:dyDescent="0.25">
      <c r="A71" s="19"/>
      <c r="B71" s="84"/>
      <c r="C71" s="24"/>
      <c r="D71" s="24"/>
      <c r="E71" s="24"/>
      <c r="F71" s="24"/>
    </row>
    <row r="72" spans="1:6" x14ac:dyDescent="0.25">
      <c r="A72" s="24"/>
      <c r="B72" s="91" t="s">
        <v>58</v>
      </c>
      <c r="C72" s="116"/>
      <c r="D72" s="116"/>
      <c r="E72" s="116"/>
      <c r="F72" s="116"/>
    </row>
    <row r="73" spans="1:6" x14ac:dyDescent="0.25">
      <c r="A73" s="24"/>
      <c r="B73" s="84"/>
      <c r="C73" s="24"/>
      <c r="D73" s="24"/>
      <c r="E73" s="24"/>
      <c r="F73" s="24"/>
    </row>
    <row r="74" spans="1:6" x14ac:dyDescent="0.25">
      <c r="A74" s="112" t="s">
        <v>96</v>
      </c>
      <c r="B74" s="113"/>
      <c r="C74" s="114"/>
      <c r="D74" s="114"/>
      <c r="E74" s="114"/>
      <c r="F74" s="114"/>
    </row>
    <row r="75" spans="1:6" x14ac:dyDescent="0.25">
      <c r="A75" s="112" t="s">
        <v>97</v>
      </c>
      <c r="B75" s="113"/>
      <c r="C75" s="114"/>
      <c r="D75" s="114"/>
      <c r="E75" s="114"/>
      <c r="F75" s="114"/>
    </row>
    <row r="76" spans="1:6" x14ac:dyDescent="0.25">
      <c r="A76" s="112" t="s">
        <v>160</v>
      </c>
      <c r="B76" s="114"/>
      <c r="C76" s="114"/>
      <c r="D76" s="114"/>
      <c r="E76" s="114"/>
      <c r="F76" s="114"/>
    </row>
    <row r="77" spans="1:6" ht="30" customHeight="1" x14ac:dyDescent="0.25">
      <c r="A77" s="120" t="s">
        <v>139</v>
      </c>
      <c r="B77" s="120"/>
      <c r="C77" s="120"/>
      <c r="D77" s="120"/>
      <c r="E77" s="120"/>
      <c r="F77" s="120"/>
    </row>
    <row r="78" spans="1:6" x14ac:dyDescent="0.25">
      <c r="A78" s="112" t="s">
        <v>98</v>
      </c>
      <c r="B78" s="114"/>
      <c r="C78" s="114"/>
      <c r="D78" s="114"/>
      <c r="E78" s="114"/>
      <c r="F78" s="114"/>
    </row>
    <row r="79" spans="1:6" x14ac:dyDescent="0.25">
      <c r="A79" s="112" t="s">
        <v>99</v>
      </c>
      <c r="B79" s="114"/>
      <c r="C79" s="114"/>
      <c r="D79" s="114"/>
      <c r="E79" s="114"/>
      <c r="F79" s="114"/>
    </row>
    <row r="80" spans="1:6" ht="45" customHeight="1" x14ac:dyDescent="0.25">
      <c r="A80" s="120" t="s">
        <v>143</v>
      </c>
      <c r="B80" s="120"/>
      <c r="C80" s="120"/>
      <c r="D80" s="120"/>
      <c r="E80" s="120"/>
      <c r="F80" s="120"/>
    </row>
    <row r="81" spans="1:5" x14ac:dyDescent="0.25">
      <c r="B81" s="3"/>
      <c r="C81" s="5"/>
      <c r="D81" s="6"/>
      <c r="E81"/>
    </row>
    <row r="82" spans="1:5" x14ac:dyDescent="0.25">
      <c r="A82" s="4"/>
    </row>
    <row r="84" spans="1:5" ht="32.25" customHeight="1" x14ac:dyDescent="0.25"/>
    <row r="88" spans="1:5" ht="15.75" customHeight="1" x14ac:dyDescent="0.25"/>
    <row r="93" spans="1:5" ht="30" customHeight="1" x14ac:dyDescent="0.25"/>
    <row r="94" spans="1:5" ht="30" customHeight="1" x14ac:dyDescent="0.25"/>
    <row r="95" spans="1:5" ht="30" customHeight="1" x14ac:dyDescent="0.25"/>
    <row r="96" spans="1:5" ht="30" customHeight="1" x14ac:dyDescent="0.25"/>
    <row r="97" spans="1:5" ht="15.95" customHeight="1" x14ac:dyDescent="0.25"/>
    <row r="98" spans="1:5" ht="15.95" customHeight="1" x14ac:dyDescent="0.25"/>
    <row r="99" spans="1:5" ht="15.95" customHeight="1" x14ac:dyDescent="0.25"/>
    <row r="100" spans="1:5" ht="15.95" customHeight="1" x14ac:dyDescent="0.25"/>
    <row r="101" spans="1:5" ht="15.95" customHeight="1" x14ac:dyDescent="0.25"/>
    <row r="102" spans="1:5" ht="43.5" customHeight="1" x14ac:dyDescent="0.25"/>
    <row r="103" spans="1:5" ht="30" customHeight="1" x14ac:dyDescent="0.25"/>
    <row r="104" spans="1:5" ht="30" customHeight="1" x14ac:dyDescent="0.25"/>
    <row r="105" spans="1:5" ht="30" customHeight="1" x14ac:dyDescent="0.25"/>
    <row r="106" spans="1:5" ht="30" customHeight="1" x14ac:dyDescent="0.25"/>
    <row r="107" spans="1:5" s="7" customFormat="1" ht="15.95" customHeight="1" x14ac:dyDescent="0.25">
      <c r="A107"/>
    </row>
    <row r="108" spans="1:5" ht="15.95" customHeight="1" x14ac:dyDescent="0.25">
      <c r="A108" s="7"/>
      <c r="C108"/>
      <c r="D108"/>
      <c r="E108"/>
    </row>
    <row r="109" spans="1:5" ht="15.95" customHeight="1" x14ac:dyDescent="0.25">
      <c r="C109"/>
      <c r="D109"/>
      <c r="E109"/>
    </row>
    <row r="110" spans="1:5" ht="39" customHeight="1" x14ac:dyDescent="0.25">
      <c r="C110"/>
      <c r="D110"/>
      <c r="E110"/>
    </row>
    <row r="111" spans="1:5" ht="34.5" customHeight="1" x14ac:dyDescent="0.25">
      <c r="C111"/>
      <c r="D111"/>
      <c r="E111"/>
    </row>
    <row r="112" spans="1:5" ht="45" customHeight="1" x14ac:dyDescent="0.25">
      <c r="C112"/>
      <c r="D112"/>
      <c r="E112"/>
    </row>
    <row r="113" spans="3:5" ht="15.95" customHeight="1" x14ac:dyDescent="0.25">
      <c r="C113"/>
      <c r="D113"/>
      <c r="E113"/>
    </row>
    <row r="114" spans="3:5" ht="15.95" customHeight="1" x14ac:dyDescent="0.25">
      <c r="C114"/>
      <c r="D114"/>
      <c r="E114"/>
    </row>
    <row r="115" spans="3:5" ht="15.95" customHeight="1" x14ac:dyDescent="0.25">
      <c r="C115"/>
      <c r="D115"/>
      <c r="E115"/>
    </row>
    <row r="116" spans="3:5" ht="15.95" customHeight="1" x14ac:dyDescent="0.25">
      <c r="C116"/>
      <c r="D116"/>
      <c r="E116"/>
    </row>
    <row r="117" spans="3:5" x14ac:dyDescent="0.25">
      <c r="C117"/>
      <c r="D117"/>
      <c r="E117"/>
    </row>
    <row r="118" spans="3:5" x14ac:dyDescent="0.25">
      <c r="C118"/>
      <c r="D118"/>
      <c r="E118"/>
    </row>
    <row r="119" spans="3:5" x14ac:dyDescent="0.25">
      <c r="C119"/>
      <c r="D119"/>
      <c r="E119"/>
    </row>
    <row r="120" spans="3:5" x14ac:dyDescent="0.25">
      <c r="C120"/>
      <c r="D120"/>
      <c r="E120"/>
    </row>
  </sheetData>
  <sheetProtection algorithmName="SHA-512" hashValue="FnTGDpUztcYmjtOKpP4QJEUZazz04vtvWD+Qq+PoTZGXAndtnhu5IuTCyZVITfM9PKR4Uo1aksKYDS3vfXvufw==" saltValue="ZcrvwIoJm9hxXbdPk7b20A==" spinCount="100000" sheet="1" objects="1" scenarios="1"/>
  <mergeCells count="8">
    <mergeCell ref="A80:F80"/>
    <mergeCell ref="A77:F77"/>
    <mergeCell ref="B63:E63"/>
    <mergeCell ref="A6:F6"/>
    <mergeCell ref="C72:F72"/>
    <mergeCell ref="B64:E64"/>
    <mergeCell ref="B65:E65"/>
    <mergeCell ref="A68:E68"/>
  </mergeCells>
  <pageMargins left="0.7" right="0.7" top="0.75" bottom="0.75" header="0.3" footer="0.3"/>
  <pageSetup paperSize="9" scale="5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D4" sqref="D4"/>
    </sheetView>
  </sheetViews>
  <sheetFormatPr defaultRowHeight="15" x14ac:dyDescent="0.25"/>
  <cols>
    <col min="1" max="1" width="103.7109375" customWidth="1"/>
  </cols>
  <sheetData>
    <row r="1" spans="1:1" ht="15.75" x14ac:dyDescent="0.25">
      <c r="A1" s="13" t="s">
        <v>111</v>
      </c>
    </row>
    <row r="2" spans="1:1" ht="15.75" x14ac:dyDescent="0.25">
      <c r="A2" s="13" t="s">
        <v>138</v>
      </c>
    </row>
    <row r="3" spans="1:1" ht="15.75" x14ac:dyDescent="0.25">
      <c r="A3" s="13"/>
    </row>
    <row r="4" spans="1:1" ht="107.25" customHeight="1" x14ac:dyDescent="0.25">
      <c r="A4" s="13" t="s">
        <v>142</v>
      </c>
    </row>
    <row r="5" spans="1:1" ht="15.75" x14ac:dyDescent="0.25">
      <c r="A5" s="13"/>
    </row>
    <row r="6" spans="1:1" ht="47.25" x14ac:dyDescent="0.25">
      <c r="A6" s="13" t="s">
        <v>112</v>
      </c>
    </row>
    <row r="7" spans="1:1" ht="15.75" x14ac:dyDescent="0.25">
      <c r="A7" s="13"/>
    </row>
    <row r="8" spans="1:1" ht="47.25" x14ac:dyDescent="0.25">
      <c r="A8" s="13" t="s">
        <v>113</v>
      </c>
    </row>
    <row r="9" spans="1:1" ht="15.75" x14ac:dyDescent="0.25">
      <c r="A9" s="13"/>
    </row>
    <row r="10" spans="1:1" ht="31.5" x14ac:dyDescent="0.25">
      <c r="A10" s="13" t="s">
        <v>114</v>
      </c>
    </row>
  </sheetData>
  <sheetProtection algorithmName="SHA-512" hashValue="uVGiCfst+QZd/9BqCTbSsm9obxC95Am+lGK6tjIvAGP6gDDinCnCe/EN7fddu5w7wkr6LuHWZKFDYukn0KoWFA==" saltValue="nn1hArX+ZPp3mTbBER37KQ=="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sklop 1 - Palača DSU</vt:lpstr>
      <vt:lpstr>sklop 2 - Dunajski kristali</vt:lpstr>
      <vt:lpstr>sklop 3 - Smelt</vt:lpstr>
      <vt:lpstr>Navodilo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Živa Jeršin</dc:creator>
  <cp:lastModifiedBy>Maja Koković</cp:lastModifiedBy>
  <cp:lastPrinted>2024-04-22T07:50:56Z</cp:lastPrinted>
  <dcterms:created xsi:type="dcterms:W3CDTF">2017-01-24T12:15:09Z</dcterms:created>
  <dcterms:modified xsi:type="dcterms:W3CDTF">2024-04-22T13:16:44Z</dcterms:modified>
</cp:coreProperties>
</file>